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320" windowHeight="7485"/>
  </bookViews>
  <sheets>
    <sheet name="suma, součin" sheetId="1" r:id="rId1"/>
    <sheet name="průměr, max. min" sheetId="3" r:id="rId2"/>
    <sheet name="opakování" sheetId="2" r:id="rId3"/>
  </sheets>
  <calcPr calcId="125725"/>
</workbook>
</file>

<file path=xl/calcChain.xml><?xml version="1.0" encoding="utf-8"?>
<calcChain xmlns="http://schemas.openxmlformats.org/spreadsheetml/2006/main">
  <c r="I5" i="2"/>
  <c r="I6"/>
  <c r="I7"/>
  <c r="I4"/>
  <c r="G5"/>
  <c r="G6"/>
  <c r="G7"/>
  <c r="G4"/>
  <c r="E5"/>
  <c r="E6"/>
  <c r="E7"/>
  <c r="E4"/>
  <c r="N10" i="1"/>
  <c r="M7"/>
  <c r="M8"/>
  <c r="M9"/>
  <c r="L7"/>
  <c r="L8"/>
  <c r="L9"/>
  <c r="K7"/>
  <c r="K8"/>
  <c r="K9"/>
  <c r="J7"/>
  <c r="J8"/>
  <c r="J9"/>
  <c r="K6"/>
  <c r="L6"/>
  <c r="M6"/>
  <c r="J6"/>
  <c r="D9" i="3"/>
  <c r="E9"/>
  <c r="F9"/>
  <c r="G9"/>
  <c r="D8"/>
  <c r="E8"/>
  <c r="F8"/>
  <c r="G8"/>
  <c r="D7"/>
  <c r="E7"/>
  <c r="F7"/>
  <c r="G7"/>
  <c r="D6"/>
  <c r="E6"/>
  <c r="E10" s="1"/>
  <c r="F6"/>
  <c r="F10" s="1"/>
  <c r="G6"/>
  <c r="G10" s="1"/>
  <c r="C7"/>
  <c r="C8"/>
  <c r="C9"/>
  <c r="C6"/>
  <c r="E5"/>
  <c r="F5"/>
  <c r="G5"/>
  <c r="D5"/>
  <c r="G11" i="1"/>
  <c r="D10"/>
  <c r="E10"/>
  <c r="F10"/>
  <c r="C10"/>
  <c r="H11" i="3" l="1"/>
  <c r="D15"/>
  <c r="D16"/>
  <c r="D10"/>
</calcChain>
</file>

<file path=xl/sharedStrings.xml><?xml version="1.0" encoding="utf-8"?>
<sst xmlns="http://schemas.openxmlformats.org/spreadsheetml/2006/main" count="37" uniqueCount="28">
  <si>
    <t>počet žáků školy</t>
  </si>
  <si>
    <t>S1A</t>
  </si>
  <si>
    <t>S1B</t>
  </si>
  <si>
    <t>S1C</t>
  </si>
  <si>
    <t>S1D</t>
  </si>
  <si>
    <t>2. ročník</t>
  </si>
  <si>
    <t>3. ročník</t>
  </si>
  <si>
    <t>4. ročník</t>
  </si>
  <si>
    <t>1. ročník</t>
  </si>
  <si>
    <t>A</t>
  </si>
  <si>
    <t>B</t>
  </si>
  <si>
    <t>C</t>
  </si>
  <si>
    <t>D</t>
  </si>
  <si>
    <t>celkem v ročníku:</t>
  </si>
  <si>
    <t>škola celkem</t>
  </si>
  <si>
    <t>průměr žáků ve třídě</t>
  </si>
  <si>
    <t>průměr ve třívě za školu:</t>
  </si>
  <si>
    <t>průměrný počet žáků</t>
  </si>
  <si>
    <t>minimum žáků ve třídě</t>
  </si>
  <si>
    <t>maximum žáků ve třídě</t>
  </si>
  <si>
    <t>příspěvky SRPŠ</t>
  </si>
  <si>
    <t>žáci celkem</t>
  </si>
  <si>
    <t>z toho dívky</t>
  </si>
  <si>
    <t>z toho chlapci</t>
  </si>
  <si>
    <t>vybráno za výlet</t>
  </si>
  <si>
    <t>skutečná cena výletu</t>
  </si>
  <si>
    <t>vrácená částka žákovi</t>
  </si>
  <si>
    <t>cena za výlet</t>
  </si>
</sst>
</file>

<file path=xl/styles.xml><?xml version="1.0" encoding="utf-8"?>
<styleSheet xmlns="http://schemas.openxmlformats.org/spreadsheetml/2006/main">
  <numFmts count="2">
    <numFmt numFmtId="6" formatCode="#,##0\ &quot;Kč&quot;;[Red]\-#,##0\ &quot;Kč&quot;"/>
    <numFmt numFmtId="164" formatCode="#,##0\ &quot;Kč&quot;"/>
  </numFmts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right"/>
    </xf>
    <xf numFmtId="0" fontId="0" fillId="0" borderId="1" xfId="0" applyBorder="1"/>
    <xf numFmtId="0" fontId="0" fillId="0" borderId="2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0" fillId="0" borderId="4" xfId="0" applyBorder="1" applyAlignment="1">
      <alignment horizontal="center"/>
    </xf>
    <xf numFmtId="0" fontId="0" fillId="0" borderId="7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1" fillId="0" borderId="0" xfId="0" applyNumberFormat="1" applyFont="1"/>
    <xf numFmtId="0" fontId="0" fillId="0" borderId="4" xfId="0" applyBorder="1"/>
    <xf numFmtId="6" fontId="0" fillId="0" borderId="5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6" fontId="0" fillId="0" borderId="8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4</xdr:row>
      <xdr:rowOff>85726</xdr:rowOff>
    </xdr:from>
    <xdr:to>
      <xdr:col>1</xdr:col>
      <xdr:colOff>1118507</xdr:colOff>
      <xdr:row>4</xdr:row>
      <xdr:rowOff>542926</xdr:rowOff>
    </xdr:to>
    <xdr:pic>
      <xdr:nvPicPr>
        <xdr:cNvPr id="4" name="Obrázek 3" descr="Na úvodní stránk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904876"/>
          <a:ext cx="1061357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57150</xdr:colOff>
      <xdr:row>4</xdr:row>
      <xdr:rowOff>85726</xdr:rowOff>
    </xdr:from>
    <xdr:ext cx="1061357" cy="457200"/>
    <xdr:pic>
      <xdr:nvPicPr>
        <xdr:cNvPr id="5" name="Obrázek 4" descr="Na úvodní stránk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904876"/>
          <a:ext cx="1061357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542926</xdr:colOff>
      <xdr:row>29</xdr:row>
      <xdr:rowOff>4541</xdr:rowOff>
    </xdr:from>
    <xdr:to>
      <xdr:col>8</xdr:col>
      <xdr:colOff>371476</xdr:colOff>
      <xdr:row>33</xdr:row>
      <xdr:rowOff>41817</xdr:rowOff>
    </xdr:to>
    <xdr:pic>
      <xdr:nvPicPr>
        <xdr:cNvPr id="6" name="Obrázek 5" descr="logo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6" y="6167216"/>
          <a:ext cx="4095750" cy="7992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4</xdr:row>
      <xdr:rowOff>76200</xdr:rowOff>
    </xdr:from>
    <xdr:to>
      <xdr:col>2</xdr:col>
      <xdr:colOff>1223282</xdr:colOff>
      <xdr:row>4</xdr:row>
      <xdr:rowOff>533400</xdr:rowOff>
    </xdr:to>
    <xdr:pic>
      <xdr:nvPicPr>
        <xdr:cNvPr id="2" name="Obrázek 1" descr="Na úvodní stránk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1125" y="847725"/>
          <a:ext cx="1061357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102054</xdr:colOff>
      <xdr:row>2</xdr:row>
      <xdr:rowOff>97971</xdr:rowOff>
    </xdr:from>
    <xdr:to>
      <xdr:col>1</xdr:col>
      <xdr:colOff>559254</xdr:colOff>
      <xdr:row>2</xdr:row>
      <xdr:rowOff>1159328</xdr:rowOff>
    </xdr:to>
    <xdr:pic>
      <xdr:nvPicPr>
        <xdr:cNvPr id="3" name="Obrázek 2" descr="Na úvodní stránk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 rot="16200000">
          <a:off x="409575" y="790575"/>
          <a:ext cx="1061357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N11"/>
  <sheetViews>
    <sheetView tabSelected="1" workbookViewId="0">
      <selection activeCell="L24" sqref="L24"/>
    </sheetView>
  </sheetViews>
  <sheetFormatPr defaultRowHeight="15"/>
  <cols>
    <col min="2" max="2" width="17.140625" customWidth="1"/>
    <col min="3" max="6" width="4.85546875" customWidth="1"/>
    <col min="9" max="9" width="17.28515625" customWidth="1"/>
    <col min="14" max="14" width="12.85546875" customWidth="1"/>
  </cols>
  <sheetData>
    <row r="3" spans="2:14" ht="18.75">
      <c r="C3" s="24" t="s">
        <v>0</v>
      </c>
      <c r="D3" s="24"/>
      <c r="E3" s="24"/>
      <c r="F3" s="24"/>
      <c r="J3" s="24" t="s">
        <v>20</v>
      </c>
      <c r="K3" s="24"/>
      <c r="L3" s="24"/>
      <c r="M3" s="24"/>
    </row>
    <row r="4" spans="2:14" ht="15.75" thickBot="1"/>
    <row r="5" spans="2:14" ht="48" customHeight="1">
      <c r="B5" s="4"/>
      <c r="C5" s="5" t="s">
        <v>8</v>
      </c>
      <c r="D5" s="5" t="s">
        <v>5</v>
      </c>
      <c r="E5" s="5" t="s">
        <v>6</v>
      </c>
      <c r="F5" s="6" t="s">
        <v>7</v>
      </c>
      <c r="I5" s="4"/>
      <c r="J5" s="5" t="s">
        <v>8</v>
      </c>
      <c r="K5" s="5" t="s">
        <v>5</v>
      </c>
      <c r="L5" s="5" t="s">
        <v>6</v>
      </c>
      <c r="M5" s="6" t="s">
        <v>7</v>
      </c>
    </row>
    <row r="6" spans="2:14" ht="18" customHeight="1">
      <c r="B6" s="7" t="s">
        <v>9</v>
      </c>
      <c r="C6" s="9">
        <v>28</v>
      </c>
      <c r="D6" s="9">
        <v>27</v>
      </c>
      <c r="E6" s="9">
        <v>26</v>
      </c>
      <c r="F6" s="10">
        <v>28</v>
      </c>
      <c r="I6" s="7" t="s">
        <v>9</v>
      </c>
      <c r="J6" s="14">
        <f>C6*300</f>
        <v>8400</v>
      </c>
      <c r="K6" s="14">
        <f t="shared" ref="K6:M9" si="0">D6*300</f>
        <v>8100</v>
      </c>
      <c r="L6" s="14">
        <f t="shared" si="0"/>
        <v>7800</v>
      </c>
      <c r="M6" s="15">
        <f t="shared" si="0"/>
        <v>8400</v>
      </c>
    </row>
    <row r="7" spans="2:14" ht="18" customHeight="1">
      <c r="B7" s="7" t="s">
        <v>10</v>
      </c>
      <c r="C7" s="9">
        <v>27</v>
      </c>
      <c r="D7" s="9">
        <v>26</v>
      </c>
      <c r="E7" s="9">
        <v>25</v>
      </c>
      <c r="F7" s="10">
        <v>26</v>
      </c>
      <c r="I7" s="7" t="s">
        <v>10</v>
      </c>
      <c r="J7" s="14">
        <f t="shared" ref="J7:J9" si="1">C7*300</f>
        <v>8100</v>
      </c>
      <c r="K7" s="14">
        <f t="shared" si="0"/>
        <v>7800</v>
      </c>
      <c r="L7" s="14">
        <f t="shared" si="0"/>
        <v>7500</v>
      </c>
      <c r="M7" s="15">
        <f t="shared" si="0"/>
        <v>7800</v>
      </c>
    </row>
    <row r="8" spans="2:14" ht="18" customHeight="1">
      <c r="B8" s="7" t="s">
        <v>11</v>
      </c>
      <c r="C8" s="9">
        <v>18</v>
      </c>
      <c r="D8" s="9">
        <v>25</v>
      </c>
      <c r="E8" s="9">
        <v>24</v>
      </c>
      <c r="F8" s="10">
        <v>26</v>
      </c>
      <c r="I8" s="7" t="s">
        <v>11</v>
      </c>
      <c r="J8" s="14">
        <f t="shared" si="1"/>
        <v>5400</v>
      </c>
      <c r="K8" s="14">
        <f t="shared" si="0"/>
        <v>7500</v>
      </c>
      <c r="L8" s="14">
        <f t="shared" si="0"/>
        <v>7200</v>
      </c>
      <c r="M8" s="15">
        <f t="shared" si="0"/>
        <v>7800</v>
      </c>
    </row>
    <row r="9" spans="2:14" ht="18" customHeight="1" thickBot="1">
      <c r="B9" s="7" t="s">
        <v>12</v>
      </c>
      <c r="C9" s="9">
        <v>25</v>
      </c>
      <c r="D9" s="9">
        <v>17</v>
      </c>
      <c r="E9" s="9">
        <v>25</v>
      </c>
      <c r="F9" s="10">
        <v>25</v>
      </c>
      <c r="I9" s="16" t="s">
        <v>12</v>
      </c>
      <c r="J9" s="17">
        <f t="shared" si="1"/>
        <v>7500</v>
      </c>
      <c r="K9" s="17">
        <f t="shared" si="0"/>
        <v>5100</v>
      </c>
      <c r="L9" s="17">
        <f t="shared" si="0"/>
        <v>7500</v>
      </c>
      <c r="M9" s="18">
        <f t="shared" si="0"/>
        <v>7500</v>
      </c>
    </row>
    <row r="10" spans="2:14" ht="15.75" thickBot="1">
      <c r="B10" s="8" t="s">
        <v>13</v>
      </c>
      <c r="C10" s="11">
        <f>SUM(C6:C9)</f>
        <v>98</v>
      </c>
      <c r="D10" s="11">
        <f t="shared" ref="D10:F10" si="2">SUM(D6:D9)</f>
        <v>95</v>
      </c>
      <c r="E10" s="11">
        <f t="shared" si="2"/>
        <v>100</v>
      </c>
      <c r="F10" s="12">
        <f t="shared" si="2"/>
        <v>105</v>
      </c>
      <c r="M10" s="3" t="s">
        <v>14</v>
      </c>
      <c r="N10" s="19">
        <f>SUM(J6:M9)</f>
        <v>119400</v>
      </c>
    </row>
    <row r="11" spans="2:14">
      <c r="F11" s="3" t="s">
        <v>14</v>
      </c>
      <c r="G11" s="2">
        <f>SUM(C10:F10)</f>
        <v>398</v>
      </c>
    </row>
  </sheetData>
  <mergeCells count="2">
    <mergeCell ref="C3:F3"/>
    <mergeCell ref="J3:M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3:H16"/>
  <sheetViews>
    <sheetView workbookViewId="0">
      <selection activeCell="I14" sqref="I14"/>
    </sheetView>
  </sheetViews>
  <sheetFormatPr defaultRowHeight="15"/>
  <cols>
    <col min="3" max="3" width="21.5703125" bestFit="1" customWidth="1"/>
    <col min="4" max="4" width="7" customWidth="1"/>
    <col min="5" max="7" width="6.28515625" customWidth="1"/>
  </cols>
  <sheetData>
    <row r="3" spans="3:8">
      <c r="D3" s="25" t="s">
        <v>17</v>
      </c>
      <c r="E3" s="25"/>
      <c r="F3" s="25"/>
      <c r="G3" s="25"/>
    </row>
    <row r="4" spans="3:8" ht="15.75" thickBot="1"/>
    <row r="5" spans="3:8" ht="43.5">
      <c r="C5" s="4"/>
      <c r="D5" s="5" t="str">
        <f>'suma, součin'!C5</f>
        <v>1. ročník</v>
      </c>
      <c r="E5" s="5" t="str">
        <f>'suma, součin'!D5</f>
        <v>2. ročník</v>
      </c>
      <c r="F5" s="5" t="str">
        <f>'suma, součin'!E5</f>
        <v>3. ročník</v>
      </c>
      <c r="G5" s="6" t="str">
        <f>'suma, součin'!F5</f>
        <v>4. ročník</v>
      </c>
    </row>
    <row r="6" spans="3:8">
      <c r="C6" s="7" t="str">
        <f>'suma, součin'!B6</f>
        <v>A</v>
      </c>
      <c r="D6" s="9">
        <f>'suma, součin'!C6</f>
        <v>28</v>
      </c>
      <c r="E6" s="9">
        <f>'suma, součin'!D6</f>
        <v>27</v>
      </c>
      <c r="F6" s="9">
        <f>'suma, součin'!E6</f>
        <v>26</v>
      </c>
      <c r="G6" s="10">
        <f>'suma, součin'!F6</f>
        <v>28</v>
      </c>
    </row>
    <row r="7" spans="3:8">
      <c r="C7" s="7" t="str">
        <f>'suma, součin'!B7</f>
        <v>B</v>
      </c>
      <c r="D7" s="9">
        <f>'suma, součin'!C7</f>
        <v>27</v>
      </c>
      <c r="E7" s="9">
        <f>'suma, součin'!D7</f>
        <v>26</v>
      </c>
      <c r="F7" s="9">
        <f>'suma, součin'!E7</f>
        <v>25</v>
      </c>
      <c r="G7" s="10">
        <f>'suma, součin'!F7</f>
        <v>26</v>
      </c>
    </row>
    <row r="8" spans="3:8">
      <c r="C8" s="7" t="str">
        <f>'suma, součin'!B8</f>
        <v>C</v>
      </c>
      <c r="D8" s="9">
        <f>'suma, součin'!C8</f>
        <v>18</v>
      </c>
      <c r="E8" s="9">
        <f>'suma, součin'!D8</f>
        <v>25</v>
      </c>
      <c r="F8" s="9">
        <f>'suma, součin'!E8</f>
        <v>24</v>
      </c>
      <c r="G8" s="10">
        <f>'suma, součin'!F8</f>
        <v>26</v>
      </c>
    </row>
    <row r="9" spans="3:8">
      <c r="C9" s="7" t="str">
        <f>'suma, součin'!B9</f>
        <v>D</v>
      </c>
      <c r="D9" s="9">
        <f>'suma, součin'!C9</f>
        <v>25</v>
      </c>
      <c r="E9" s="9">
        <f>'suma, součin'!D9</f>
        <v>17</v>
      </c>
      <c r="F9" s="9">
        <f>'suma, součin'!E9</f>
        <v>25</v>
      </c>
      <c r="G9" s="10">
        <f>'suma, součin'!F9</f>
        <v>25</v>
      </c>
    </row>
    <row r="10" spans="3:8" ht="15.75" thickBot="1">
      <c r="C10" s="8" t="s">
        <v>15</v>
      </c>
      <c r="D10" s="11">
        <f>AVERAGE(D6:D9)</f>
        <v>24.5</v>
      </c>
      <c r="E10" s="11">
        <f t="shared" ref="E10:G10" si="0">AVERAGE(E6:E9)</f>
        <v>23.75</v>
      </c>
      <c r="F10" s="11">
        <f t="shared" si="0"/>
        <v>25</v>
      </c>
      <c r="G10" s="12">
        <f t="shared" si="0"/>
        <v>26.25</v>
      </c>
    </row>
    <row r="11" spans="3:8">
      <c r="G11" s="3" t="s">
        <v>16</v>
      </c>
      <c r="H11" s="13">
        <f>AVERAGE(D6:G9)</f>
        <v>24.875</v>
      </c>
    </row>
    <row r="12" spans="3:8">
      <c r="H12" s="13"/>
    </row>
    <row r="15" spans="3:8">
      <c r="C15" t="s">
        <v>18</v>
      </c>
      <c r="D15" s="1">
        <f>MIN(D6:G9)</f>
        <v>17</v>
      </c>
    </row>
    <row r="16" spans="3:8">
      <c r="C16" t="s">
        <v>19</v>
      </c>
      <c r="D16" s="1">
        <f>MAX(D6:G9)</f>
        <v>28</v>
      </c>
    </row>
  </sheetData>
  <mergeCells count="1">
    <mergeCell ref="D3:G3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I7"/>
  <sheetViews>
    <sheetView workbookViewId="0">
      <selection activeCell="H10" sqref="H10"/>
    </sheetView>
  </sheetViews>
  <sheetFormatPr defaultRowHeight="15"/>
  <cols>
    <col min="3" max="5" width="6.28515625" style="1" customWidth="1"/>
    <col min="6" max="6" width="9" style="1" customWidth="1"/>
    <col min="7" max="7" width="10.7109375" style="1" customWidth="1"/>
    <col min="8" max="8" width="9.85546875" style="1" customWidth="1"/>
  </cols>
  <sheetData>
    <row r="2" spans="2:9" ht="15.75" thickBot="1"/>
    <row r="3" spans="2:9" ht="105">
      <c r="B3" s="4"/>
      <c r="C3" s="5" t="s">
        <v>21</v>
      </c>
      <c r="D3" s="5" t="s">
        <v>22</v>
      </c>
      <c r="E3" s="5" t="s">
        <v>23</v>
      </c>
      <c r="F3" s="5" t="s">
        <v>27</v>
      </c>
      <c r="G3" s="5" t="s">
        <v>24</v>
      </c>
      <c r="H3" s="5" t="s">
        <v>25</v>
      </c>
      <c r="I3" s="6" t="s">
        <v>26</v>
      </c>
    </row>
    <row r="4" spans="2:9">
      <c r="B4" s="20" t="s">
        <v>1</v>
      </c>
      <c r="C4" s="9">
        <v>28</v>
      </c>
      <c r="D4" s="9">
        <v>11</v>
      </c>
      <c r="E4" s="9">
        <f>C4-D4</f>
        <v>17</v>
      </c>
      <c r="F4" s="21">
        <v>500</v>
      </c>
      <c r="G4" s="21">
        <f>F4*C4</f>
        <v>14000</v>
      </c>
      <c r="H4" s="21">
        <v>13440</v>
      </c>
      <c r="I4" s="15">
        <f>(G4-H4)/C4</f>
        <v>20</v>
      </c>
    </row>
    <row r="5" spans="2:9">
      <c r="B5" s="20" t="s">
        <v>2</v>
      </c>
      <c r="C5" s="9">
        <v>27</v>
      </c>
      <c r="D5" s="9">
        <v>10</v>
      </c>
      <c r="E5" s="9">
        <f t="shared" ref="E5:E7" si="0">C5-D5</f>
        <v>17</v>
      </c>
      <c r="F5" s="21">
        <v>450</v>
      </c>
      <c r="G5" s="21">
        <f t="shared" ref="G5:G7" si="1">F5*C5</f>
        <v>12150</v>
      </c>
      <c r="H5" s="21">
        <v>11745</v>
      </c>
      <c r="I5" s="15">
        <f t="shared" ref="I5:I7" si="2">(G5-H5)/C5</f>
        <v>15</v>
      </c>
    </row>
    <row r="6" spans="2:9">
      <c r="B6" s="20" t="s">
        <v>3</v>
      </c>
      <c r="C6" s="9">
        <v>17</v>
      </c>
      <c r="D6" s="9">
        <v>9</v>
      </c>
      <c r="E6" s="9">
        <f t="shared" si="0"/>
        <v>8</v>
      </c>
      <c r="F6" s="21">
        <v>600</v>
      </c>
      <c r="G6" s="21">
        <f t="shared" si="1"/>
        <v>10200</v>
      </c>
      <c r="H6" s="21">
        <v>9945</v>
      </c>
      <c r="I6" s="15">
        <f t="shared" si="2"/>
        <v>15</v>
      </c>
    </row>
    <row r="7" spans="2:9" ht="15.75" thickBot="1">
      <c r="B7" s="8" t="s">
        <v>4</v>
      </c>
      <c r="C7" s="22">
        <v>25</v>
      </c>
      <c r="D7" s="22">
        <v>13</v>
      </c>
      <c r="E7" s="22">
        <f t="shared" si="0"/>
        <v>12</v>
      </c>
      <c r="F7" s="23">
        <v>560</v>
      </c>
      <c r="G7" s="23">
        <f t="shared" si="1"/>
        <v>14000</v>
      </c>
      <c r="H7" s="23">
        <v>13250</v>
      </c>
      <c r="I7" s="18">
        <f t="shared" si="2"/>
        <v>30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suma, součin</vt:lpstr>
      <vt:lpstr>průměr, max. min</vt:lpstr>
      <vt:lpstr>opakování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</dc:creator>
  <cp:lastModifiedBy>Dum</cp:lastModifiedBy>
  <dcterms:created xsi:type="dcterms:W3CDTF">2013-11-19T10:38:06Z</dcterms:created>
  <dcterms:modified xsi:type="dcterms:W3CDTF">2014-01-31T12:57:09Z</dcterms:modified>
</cp:coreProperties>
</file>