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N18" i="1"/>
  <c r="O18" s="1"/>
  <c r="N19"/>
  <c r="O19" s="1"/>
  <c r="N16"/>
  <c r="O16" s="1"/>
  <c r="N17"/>
  <c r="O17" s="1"/>
  <c r="O7" l="1"/>
  <c r="O8"/>
  <c r="O9"/>
  <c r="O6"/>
  <c r="N9"/>
  <c r="N7"/>
  <c r="N8"/>
  <c r="N6"/>
  <c r="H12" l="1"/>
  <c r="H7"/>
  <c r="H8"/>
  <c r="H9"/>
  <c r="H10"/>
  <c r="H11"/>
  <c r="H6"/>
  <c r="G7"/>
  <c r="G8"/>
  <c r="G9"/>
  <c r="G10"/>
  <c r="G11"/>
  <c r="G6"/>
  <c r="F7"/>
  <c r="F8"/>
  <c r="F9"/>
  <c r="F10"/>
  <c r="F11"/>
  <c r="F6"/>
</calcChain>
</file>

<file path=xl/sharedStrings.xml><?xml version="1.0" encoding="utf-8"?>
<sst xmlns="http://schemas.openxmlformats.org/spreadsheetml/2006/main" count="40" uniqueCount="27">
  <si>
    <t>Hrubý rozpočet stavby domu</t>
  </si>
  <si>
    <t>položka</t>
  </si>
  <si>
    <t>počet jednotek</t>
  </si>
  <si>
    <t>bednění</t>
  </si>
  <si>
    <t>jednotka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</si>
  <si>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</si>
  <si>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zdivo základové</t>
  </si>
  <si>
    <t>zdivo POROTHERM</t>
  </si>
  <si>
    <t>překlady POROTHERm</t>
  </si>
  <si>
    <t>komín SCHIEDEL</t>
  </si>
  <si>
    <t>kus</t>
  </si>
  <si>
    <t>strop POROTHERM</t>
  </si>
  <si>
    <t>m</t>
  </si>
  <si>
    <t>cena za j. bez DPH</t>
  </si>
  <si>
    <t>cena s DPH</t>
  </si>
  <si>
    <t>cena celkem</t>
  </si>
  <si>
    <t>DPH</t>
  </si>
  <si>
    <t>náklady celkem</t>
  </si>
  <si>
    <t>cena za kus</t>
  </si>
  <si>
    <t>Objednávkový list školního bufetu</t>
  </si>
  <si>
    <t>bageta</t>
  </si>
  <si>
    <t xml:space="preserve"> vajíčková</t>
  </si>
  <si>
    <t>šunková</t>
  </si>
  <si>
    <t>vegetariánská</t>
  </si>
  <si>
    <t>kuřecí</t>
  </si>
  <si>
    <t>počet kusů</t>
  </si>
  <si>
    <t>požadována záloha?</t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</si>
</sst>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\ &quot;Kč&quot;"/>
  </numFmts>
  <fonts count="3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/>
    <xf numFmtId="0" fontId="0" fillId="0" borderId="5" xfId="0" applyBorder="1"/>
    <xf numFmtId="164" fontId="0" fillId="0" borderId="5" xfId="0" applyNumberFormat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textRotation="90"/>
    </xf>
    <xf numFmtId="0" fontId="0" fillId="0" borderId="2" xfId="0" applyBorder="1" applyAlignment="1">
      <alignment horizontal="center" textRotation="45"/>
    </xf>
    <xf numFmtId="0" fontId="0" fillId="0" borderId="3" xfId="0" applyBorder="1" applyAlignment="1">
      <alignment horizontal="center" textRotation="45"/>
    </xf>
    <xf numFmtId="6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6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164" fontId="0" fillId="2" borderId="5" xfId="0" applyNumberFormat="1" applyFill="1" applyBorder="1"/>
    <xf numFmtId="164" fontId="0" fillId="2" borderId="6" xfId="0" applyNumberFormat="1" applyFill="1" applyBorder="1"/>
    <xf numFmtId="164" fontId="0" fillId="2" borderId="8" xfId="0" applyNumberFormat="1" applyFill="1" applyBorder="1"/>
    <xf numFmtId="6" fontId="0" fillId="2" borderId="5" xfId="0" applyNumberFormat="1" applyFill="1" applyBorder="1" applyAlignment="1">
      <alignment horizontal="center"/>
    </xf>
    <xf numFmtId="6" fontId="0" fillId="2" borderId="12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4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533401</xdr:colOff>
      <xdr:row>38</xdr:row>
      <xdr:rowOff>161925</xdr:rowOff>
    </xdr:from>
    <xdr:to>
      <xdr:col>15</xdr:col>
      <xdr:colOff>241161</xdr:colOff>
      <xdr:row>43</xdr:row>
      <xdr:rowOff>3717</xdr:rowOff>
    </xdr:to>
    <xdr:pic>
      <xdr:nvPicPr>
        <xdr:cNvPr id="2" name="Obrázek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77026" y="9496425"/>
          <a:ext cx="4070210" cy="7942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Q19"/>
  <sheetViews>
    <sheetView tabSelected="1" topLeftCell="B13" workbookViewId="0">
      <selection activeCell="Q31" sqref="Q31"/>
    </sheetView>
  </sheetViews>
  <sheetFormatPr defaultRowHeight="15"/>
  <cols>
    <col min="2" max="2" width="20.85546875" customWidth="1"/>
    <col min="3" max="3" width="5.28515625" customWidth="1"/>
    <col min="4" max="4" width="7.5703125" customWidth="1"/>
    <col min="6" max="6" width="10.7109375" customWidth="1"/>
    <col min="8" max="8" width="11.140625" customWidth="1"/>
    <col min="11" max="11" width="16.5703125" customWidth="1"/>
    <col min="13" max="13" width="12.28515625" customWidth="1"/>
  </cols>
  <sheetData>
    <row r="3" spans="2:17" ht="18.75">
      <c r="B3" s="26" t="s">
        <v>0</v>
      </c>
      <c r="C3" s="26"/>
      <c r="D3" s="26"/>
      <c r="E3" s="26"/>
      <c r="F3" s="26"/>
      <c r="G3" s="26"/>
      <c r="H3" s="26"/>
      <c r="K3" s="26" t="s">
        <v>19</v>
      </c>
      <c r="L3" s="26"/>
      <c r="M3" s="26"/>
      <c r="N3" s="26"/>
      <c r="O3" s="26"/>
      <c r="P3" s="26"/>
      <c r="Q3" s="26"/>
    </row>
    <row r="4" spans="2:17" ht="15.75" thickBot="1"/>
    <row r="5" spans="2:17" ht="88.5">
      <c r="B5" s="10" t="s">
        <v>1</v>
      </c>
      <c r="C5" s="1" t="s">
        <v>4</v>
      </c>
      <c r="D5" s="1" t="s">
        <v>2</v>
      </c>
      <c r="E5" s="1" t="s">
        <v>13</v>
      </c>
      <c r="F5" s="1" t="s">
        <v>15</v>
      </c>
      <c r="G5" s="1" t="s">
        <v>16</v>
      </c>
      <c r="H5" s="2" t="s">
        <v>14</v>
      </c>
      <c r="K5" s="20" t="s">
        <v>20</v>
      </c>
      <c r="L5" s="12" t="s">
        <v>18</v>
      </c>
      <c r="M5" s="12" t="s">
        <v>25</v>
      </c>
      <c r="N5" s="12" t="s">
        <v>15</v>
      </c>
      <c r="O5" s="13" t="s">
        <v>26</v>
      </c>
      <c r="P5" s="11"/>
    </row>
    <row r="6" spans="2:17" ht="17.25">
      <c r="B6" s="3" t="s">
        <v>3</v>
      </c>
      <c r="C6" s="4" t="s">
        <v>5</v>
      </c>
      <c r="D6" s="4">
        <v>23</v>
      </c>
      <c r="E6" s="5">
        <v>600</v>
      </c>
      <c r="F6" s="21">
        <f>D6*E6</f>
        <v>13800</v>
      </c>
      <c r="G6" s="5">
        <f>F6*0.21</f>
        <v>2898</v>
      </c>
      <c r="H6" s="22">
        <f>F6*1.21</f>
        <v>16698</v>
      </c>
      <c r="K6" s="3" t="s">
        <v>24</v>
      </c>
      <c r="L6" s="14">
        <v>21</v>
      </c>
      <c r="M6" s="15">
        <v>25</v>
      </c>
      <c r="N6" s="24">
        <f>L6*M6</f>
        <v>525</v>
      </c>
      <c r="O6" s="16" t="str">
        <f>IF(N6&gt;500,"ano","ne")</f>
        <v>ano</v>
      </c>
    </row>
    <row r="7" spans="2:17" ht="17.25">
      <c r="B7" s="3" t="s">
        <v>6</v>
      </c>
      <c r="C7" s="4" t="s">
        <v>5</v>
      </c>
      <c r="D7" s="4">
        <v>130</v>
      </c>
      <c r="E7" s="5">
        <v>1200</v>
      </c>
      <c r="F7" s="21">
        <f t="shared" ref="F7:F11" si="0">D7*E7</f>
        <v>156000</v>
      </c>
      <c r="G7" s="5">
        <f t="shared" ref="G7:G11" si="1">F7*0.21</f>
        <v>32760</v>
      </c>
      <c r="H7" s="22">
        <f t="shared" ref="H7:H11" si="2">F7*1.21</f>
        <v>188760</v>
      </c>
      <c r="K7" s="3" t="s">
        <v>22</v>
      </c>
      <c r="L7" s="14">
        <v>20</v>
      </c>
      <c r="M7" s="15">
        <v>30</v>
      </c>
      <c r="N7" s="24">
        <f t="shared" ref="N7:N9" si="3">L7*M7</f>
        <v>600</v>
      </c>
      <c r="O7" s="16" t="str">
        <f t="shared" ref="O7:O9" si="4">IF(N7&gt;500,"ano","ne")</f>
        <v>ano</v>
      </c>
    </row>
    <row r="8" spans="2:17" ht="17.25">
      <c r="B8" s="3" t="s">
        <v>7</v>
      </c>
      <c r="C8" s="4" t="s">
        <v>5</v>
      </c>
      <c r="D8" s="4">
        <v>400</v>
      </c>
      <c r="E8" s="5">
        <v>1150</v>
      </c>
      <c r="F8" s="21">
        <f t="shared" si="0"/>
        <v>460000</v>
      </c>
      <c r="G8" s="5">
        <f t="shared" si="1"/>
        <v>96600</v>
      </c>
      <c r="H8" s="22">
        <f t="shared" si="2"/>
        <v>556600</v>
      </c>
      <c r="K8" s="3" t="s">
        <v>23</v>
      </c>
      <c r="L8" s="14">
        <v>19</v>
      </c>
      <c r="M8" s="15">
        <v>10</v>
      </c>
      <c r="N8" s="24">
        <f t="shared" si="3"/>
        <v>190</v>
      </c>
      <c r="O8" s="16" t="str">
        <f t="shared" si="4"/>
        <v>ne</v>
      </c>
    </row>
    <row r="9" spans="2:17" ht="15.75" thickBot="1">
      <c r="B9" s="3" t="s">
        <v>8</v>
      </c>
      <c r="C9" s="4" t="s">
        <v>10</v>
      </c>
      <c r="D9" s="4">
        <v>14</v>
      </c>
      <c r="E9" s="5">
        <v>400</v>
      </c>
      <c r="F9" s="21">
        <f t="shared" si="0"/>
        <v>5600</v>
      </c>
      <c r="G9" s="5">
        <f t="shared" si="1"/>
        <v>1176</v>
      </c>
      <c r="H9" s="22">
        <f t="shared" si="2"/>
        <v>6776</v>
      </c>
      <c r="K9" s="6" t="s">
        <v>21</v>
      </c>
      <c r="L9" s="17">
        <v>18</v>
      </c>
      <c r="M9" s="18">
        <v>20</v>
      </c>
      <c r="N9" s="25">
        <f t="shared" si="3"/>
        <v>360</v>
      </c>
      <c r="O9" s="19" t="str">
        <f t="shared" si="4"/>
        <v>ne</v>
      </c>
    </row>
    <row r="10" spans="2:17">
      <c r="B10" s="3" t="s">
        <v>9</v>
      </c>
      <c r="C10" s="4" t="s">
        <v>12</v>
      </c>
      <c r="D10" s="4">
        <v>11.5</v>
      </c>
      <c r="E10" s="5">
        <v>4700</v>
      </c>
      <c r="F10" s="21">
        <f t="shared" si="0"/>
        <v>54050</v>
      </c>
      <c r="G10" s="5">
        <f t="shared" si="1"/>
        <v>11350.5</v>
      </c>
      <c r="H10" s="22">
        <f t="shared" si="2"/>
        <v>65400.5</v>
      </c>
    </row>
    <row r="11" spans="2:17" ht="17.25">
      <c r="B11" s="3" t="s">
        <v>11</v>
      </c>
      <c r="C11" s="4" t="s">
        <v>5</v>
      </c>
      <c r="D11" s="4">
        <v>100</v>
      </c>
      <c r="E11" s="5">
        <v>1600</v>
      </c>
      <c r="F11" s="21">
        <f t="shared" si="0"/>
        <v>160000</v>
      </c>
      <c r="G11" s="5">
        <f t="shared" si="1"/>
        <v>33600</v>
      </c>
      <c r="H11" s="22">
        <f t="shared" si="2"/>
        <v>193600</v>
      </c>
    </row>
    <row r="12" spans="2:17" ht="15.75" thickBot="1">
      <c r="B12" s="6" t="s">
        <v>17</v>
      </c>
      <c r="C12" s="7"/>
      <c r="D12" s="8"/>
      <c r="E12" s="8"/>
      <c r="F12" s="8"/>
      <c r="G12" s="9"/>
      <c r="H12" s="23">
        <f>SUM(H6:H11)</f>
        <v>1027834.5</v>
      </c>
    </row>
    <row r="14" spans="2:17" ht="15.75" thickBot="1"/>
    <row r="15" spans="2:17" ht="78.75">
      <c r="K15" s="20" t="s">
        <v>20</v>
      </c>
      <c r="L15" s="12" t="s">
        <v>18</v>
      </c>
      <c r="M15" s="12" t="s">
        <v>25</v>
      </c>
      <c r="N15" s="12" t="s">
        <v>15</v>
      </c>
      <c r="O15" s="13" t="s">
        <v>26</v>
      </c>
    </row>
    <row r="16" spans="2:17" ht="18" customHeight="1">
      <c r="K16" s="3" t="s">
        <v>22</v>
      </c>
      <c r="L16" s="14">
        <v>20</v>
      </c>
      <c r="M16" s="15">
        <v>30</v>
      </c>
      <c r="N16" s="24">
        <f>L16*M16</f>
        <v>600</v>
      </c>
      <c r="O16" s="16" t="str">
        <f>IF(N16&gt;500,"ano","ne")</f>
        <v>ano</v>
      </c>
    </row>
    <row r="17" spans="11:15" ht="18" customHeight="1">
      <c r="K17" s="3" t="s">
        <v>24</v>
      </c>
      <c r="L17" s="14">
        <v>21</v>
      </c>
      <c r="M17" s="15">
        <v>25</v>
      </c>
      <c r="N17" s="24">
        <f>L17*M17</f>
        <v>525</v>
      </c>
      <c r="O17" s="16" t="str">
        <f>IF(N17&gt;500,"ano","ne")</f>
        <v>ano</v>
      </c>
    </row>
    <row r="18" spans="11:15" ht="18" customHeight="1">
      <c r="K18" s="3" t="s">
        <v>21</v>
      </c>
      <c r="L18" s="14">
        <v>18</v>
      </c>
      <c r="M18" s="15">
        <v>20</v>
      </c>
      <c r="N18" s="24">
        <f>L18*M18</f>
        <v>360</v>
      </c>
      <c r="O18" s="16" t="str">
        <f>IF(N18&gt;500,"ano","ne")</f>
        <v>ne</v>
      </c>
    </row>
    <row r="19" spans="11:15" ht="18" customHeight="1" thickBot="1">
      <c r="K19" s="6" t="s">
        <v>23</v>
      </c>
      <c r="L19" s="17">
        <v>19</v>
      </c>
      <c r="M19" s="18">
        <v>10</v>
      </c>
      <c r="N19" s="25">
        <f>L19*M19</f>
        <v>190</v>
      </c>
      <c r="O19" s="19" t="str">
        <f>IF(N19&gt;500,"ano","ne")</f>
        <v>ne</v>
      </c>
    </row>
  </sheetData>
  <sortState ref="K16:O19">
    <sortCondition descending="1" ref="N16:N19"/>
  </sortState>
  <mergeCells count="2">
    <mergeCell ref="B3:H3"/>
    <mergeCell ref="K3:Q3"/>
  </mergeCells>
  <conditionalFormatting sqref="O6:O9">
    <cfRule type="cellIs" dxfId="3" priority="4" operator="equal">
      <formula>"ano"</formula>
    </cfRule>
    <cfRule type="cellIs" dxfId="2" priority="3" operator="equal">
      <formula>"ne"</formula>
    </cfRule>
  </conditionalFormatting>
  <conditionalFormatting sqref="O16:O19">
    <cfRule type="cellIs" dxfId="1" priority="1" operator="equal">
      <formula>"ne"</formula>
    </cfRule>
    <cfRule type="cellIs" dxfId="0" priority="2" operator="equal">
      <formula>"ano"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Dum</cp:lastModifiedBy>
  <dcterms:created xsi:type="dcterms:W3CDTF">2013-11-19T12:35:43Z</dcterms:created>
  <dcterms:modified xsi:type="dcterms:W3CDTF">2014-01-31T13:03:58Z</dcterms:modified>
</cp:coreProperties>
</file>