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425"/>
  </bookViews>
  <sheets>
    <sheet name="pohonné hmoty" sheetId="1" r:id="rId1"/>
    <sheet name="snih" sheetId="2" r:id="rId2"/>
    <sheet name="Inflace" sheetId="3" r:id="rId3"/>
  </sheets>
  <calcPr calcId="145621"/>
</workbook>
</file>

<file path=xl/calcChain.xml><?xml version="1.0" encoding="utf-8"?>
<calcChain xmlns="http://schemas.openxmlformats.org/spreadsheetml/2006/main">
  <c r="C3" i="2" l="1"/>
  <c r="C4" i="2" s="1"/>
  <c r="D3" i="2" l="1"/>
  <c r="D4" i="2" l="1"/>
  <c r="E3" i="2"/>
  <c r="E4" i="2" l="1"/>
  <c r="F3" i="2"/>
  <c r="F4" i="2" l="1"/>
  <c r="G3" i="2"/>
  <c r="G4" i="2" l="1"/>
  <c r="H3" i="2"/>
  <c r="H4" i="2" l="1"/>
  <c r="I3" i="2"/>
  <c r="I4" i="2" l="1"/>
  <c r="J3" i="2"/>
  <c r="J4" i="2" l="1"/>
  <c r="K3" i="2"/>
  <c r="K4" i="2" l="1"/>
  <c r="L3" i="2"/>
  <c r="L4" i="2" l="1"/>
  <c r="M3" i="2"/>
  <c r="M4" i="2" l="1"/>
  <c r="N3" i="2"/>
  <c r="N4" i="2" l="1"/>
  <c r="O3" i="2"/>
  <c r="O4" i="2" l="1"/>
  <c r="P3" i="2"/>
  <c r="P4" i="2" l="1"/>
  <c r="Q3" i="2"/>
  <c r="Q4" i="2" l="1"/>
  <c r="R3" i="2"/>
  <c r="R4" i="2" l="1"/>
  <c r="S3" i="2"/>
  <c r="S4" i="2" s="1"/>
</calcChain>
</file>

<file path=xl/sharedStrings.xml><?xml version="1.0" encoding="utf-8"?>
<sst xmlns="http://schemas.openxmlformats.org/spreadsheetml/2006/main" count="84" uniqueCount="41">
  <si>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</si>
  <si>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</si>
  <si>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</si>
  <si>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</si>
  <si>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</si>
  <si>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</si>
  <si>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</si>
  <si>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</si>
  <si>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</si>
  <si>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</si>
  <si>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</si>
  <si>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</si>
  <si>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benzín</t>
  </si>
  <si>
    <t>nafta</t>
  </si>
  <si>
    <t>vývoj cen pohonných hmot</t>
  </si>
  <si>
    <t>výška sněhu</t>
  </si>
  <si>
    <t>Rok 2001</t>
  </si>
  <si>
    <t xml:space="preserve">Spotřebitelské ceny </t>
  </si>
  <si>
    <t>Regulované ceny</t>
  </si>
  <si>
    <t xml:space="preserve"> (podíl na růstu spotřebitelských cen)</t>
  </si>
  <si>
    <t>Vliv růstu nepřímých daní v neregulovaných cenách</t>
  </si>
  <si>
    <t>Čistá inflace</t>
  </si>
  <si>
    <t>z toho:</t>
  </si>
  <si>
    <t>ceny potravin, nápoje, tabák</t>
  </si>
  <si>
    <t>korigovaná inflace</t>
  </si>
  <si>
    <t>Míra inflace (roční klouzavý průměr)</t>
  </si>
  <si>
    <t>Rok 2000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</si>
  <si>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</si>
  <si>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</si>
  <si>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</si>
  <si>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</si>
  <si>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</si>
  <si>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</si>
  <si>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</si>
  <si>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</si>
  <si>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</si>
  <si>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</si>
  <si>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</si>
  <si>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</si>
  <si>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Rok 2002</t>
  </si>
  <si>
    <t>Rok 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</si>
</sst>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0.0"/>
  </numFmts>
  <fonts count="15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  <font>
      <sz val="12"/>
      <name val="Arial CE"/>
      <charset val="238"/>
    </font>
    <font>
      <sz val="10"/>
      <name val="Arial CE"/>
      <charset val="238"/>
    </font>
    <font>
      <sz val="10"/>
      <name val="Arial CE"/>
    </font>
    <font>
      <i/>
      <sz val="10"/>
      <color indexed="8"/>
      <name val="Arial CE"/>
    </font>
    <font>
      <b/>
      <sz val="10"/>
      <name val="Arial CE"/>
      <family val="2"/>
      <charset val="238"/>
    </font>
    <font>
      <b/>
      <sz val="10"/>
      <name val="Arial CE"/>
    </font>
    <font>
      <sz val="10"/>
      <color theme="1"/>
      <name val="Calibri"/>
      <family val="2"/>
      <charset val="238"/>
      <scheme val="minor"/>
    </font>
    <font>
      <sz val="10"/>
      <color indexed="8"/>
      <name val="Arial CE"/>
      <family val="2"/>
      <charset val="238"/>
    </font>
    <font>
      <sz val="10"/>
      <color indexed="8"/>
      <name val="Arial CE"/>
    </font>
    <font>
      <u/>
      <sz val="10"/>
      <name val="Arial CE"/>
    </font>
    <font>
      <b/>
      <sz val="10"/>
      <color indexed="8"/>
      <name val="Arial CE"/>
      <family val="2"/>
      <charset val="238"/>
    </font>
    <font>
      <b/>
      <sz val="10"/>
      <color indexed="8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57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7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2" fillId="0" borderId="10" xfId="0" applyNumberFormat="1" applyFont="1" applyBorder="1" applyAlignment="1">
      <alignment horizontal="left" vertical="top"/>
    </xf>
    <xf numFmtId="14" fontId="2" fillId="0" borderId="11" xfId="0" applyNumberFormat="1" applyFont="1" applyBorder="1" applyAlignment="1">
      <alignment horizontal="left" vertical="top"/>
    </xf>
    <xf numFmtId="14" fontId="2" fillId="0" borderId="12" xfId="0" applyNumberFormat="1" applyFont="1" applyBorder="1" applyAlignment="1">
      <alignment horizontal="right"/>
    </xf>
    <xf numFmtId="14" fontId="2" fillId="0" borderId="13" xfId="0" applyNumberFormat="1" applyFont="1" applyBorder="1" applyAlignment="1">
      <alignment horizontal="right"/>
    </xf>
    <xf numFmtId="0" fontId="5" fillId="0" borderId="22" xfId="1" applyFont="1" applyBorder="1"/>
    <xf numFmtId="2" fontId="6" fillId="0" borderId="19" xfId="1" applyNumberFormat="1" applyFont="1" applyFill="1" applyBorder="1" applyAlignment="1" applyProtection="1">
      <alignment horizontal="right"/>
    </xf>
    <xf numFmtId="0" fontId="5" fillId="0" borderId="0" xfId="1" applyFont="1" applyBorder="1"/>
    <xf numFmtId="2" fontId="6" fillId="0" borderId="21" xfId="1" applyNumberFormat="1" applyFont="1" applyFill="1" applyBorder="1" applyAlignment="1" applyProtection="1">
      <alignment horizontal="right"/>
    </xf>
    <xf numFmtId="2" fontId="6" fillId="0" borderId="27" xfId="1" applyNumberFormat="1" applyFont="1" applyFill="1" applyBorder="1" applyAlignment="1" applyProtection="1">
      <alignment horizontal="right"/>
    </xf>
    <xf numFmtId="0" fontId="5" fillId="0" borderId="16" xfId="1" applyFont="1" applyBorder="1"/>
    <xf numFmtId="0" fontId="7" fillId="0" borderId="26" xfId="1" applyFont="1" applyBorder="1" applyAlignment="1">
      <alignment horizontal="centerContinuous"/>
    </xf>
    <xf numFmtId="0" fontId="5" fillId="0" borderId="17" xfId="1" applyFont="1" applyBorder="1" applyAlignment="1">
      <alignment horizontal="centerContinuous"/>
    </xf>
    <xf numFmtId="0" fontId="8" fillId="0" borderId="17" xfId="1" applyFont="1" applyBorder="1" applyAlignment="1">
      <alignment horizontal="centerContinuous"/>
    </xf>
    <xf numFmtId="0" fontId="5" fillId="0" borderId="23" xfId="1" applyFont="1" applyBorder="1" applyAlignment="1">
      <alignment horizontal="centerContinuous"/>
    </xf>
    <xf numFmtId="0" fontId="9" fillId="0" borderId="0" xfId="0" applyFont="1"/>
    <xf numFmtId="0" fontId="5" fillId="0" borderId="29" xfId="1" applyFont="1" applyBorder="1"/>
    <xf numFmtId="0" fontId="5" fillId="0" borderId="30" xfId="1" applyFont="1" applyBorder="1"/>
    <xf numFmtId="0" fontId="8" fillId="2" borderId="31" xfId="1" applyFont="1" applyFill="1" applyBorder="1" applyAlignment="1">
      <alignment horizontal="center"/>
    </xf>
    <xf numFmtId="0" fontId="8" fillId="2" borderId="29" xfId="1" applyFont="1" applyFill="1" applyBorder="1" applyAlignment="1">
      <alignment horizontal="center"/>
    </xf>
    <xf numFmtId="0" fontId="8" fillId="2" borderId="32" xfId="1" applyFont="1" applyFill="1" applyBorder="1" applyAlignment="1">
      <alignment horizontal="center"/>
    </xf>
    <xf numFmtId="0" fontId="5" fillId="0" borderId="19" xfId="1" applyFont="1" applyBorder="1"/>
    <xf numFmtId="0" fontId="4" fillId="0" borderId="0" xfId="1" applyFont="1" applyBorder="1"/>
    <xf numFmtId="165" fontId="10" fillId="0" borderId="27" xfId="1" applyNumberFormat="1" applyFont="1" applyFill="1" applyBorder="1" applyAlignment="1" applyProtection="1">
      <alignment horizontal="right"/>
    </xf>
    <xf numFmtId="165" fontId="10" fillId="0" borderId="19" xfId="1" applyNumberFormat="1" applyFont="1" applyFill="1" applyBorder="1" applyAlignment="1" applyProtection="1">
      <alignment horizontal="right"/>
    </xf>
    <xf numFmtId="165" fontId="10" fillId="0" borderId="21" xfId="1" applyNumberFormat="1" applyFont="1" applyFill="1" applyBorder="1" applyAlignment="1" applyProtection="1">
      <alignment horizontal="right"/>
    </xf>
    <xf numFmtId="2" fontId="11" fillId="0" borderId="27" xfId="1" applyNumberFormat="1" applyFont="1" applyFill="1" applyBorder="1" applyAlignment="1" applyProtection="1">
      <alignment horizontal="right"/>
    </xf>
    <xf numFmtId="2" fontId="11" fillId="0" borderId="19" xfId="1" applyNumberFormat="1" applyFont="1" applyFill="1" applyBorder="1" applyAlignment="1" applyProtection="1">
      <alignment horizontal="right"/>
    </xf>
    <xf numFmtId="2" fontId="11" fillId="0" borderId="21" xfId="1" applyNumberFormat="1" applyFont="1" applyFill="1" applyBorder="1" applyAlignment="1" applyProtection="1">
      <alignment horizontal="right"/>
    </xf>
    <xf numFmtId="0" fontId="12" fillId="0" borderId="19" xfId="1" applyFont="1" applyBorder="1"/>
    <xf numFmtId="0" fontId="11" fillId="0" borderId="19" xfId="1" applyFont="1" applyBorder="1"/>
    <xf numFmtId="0" fontId="11" fillId="0" borderId="0" xfId="1" applyFont="1" applyBorder="1"/>
    <xf numFmtId="0" fontId="11" fillId="0" borderId="20" xfId="1" applyFont="1" applyBorder="1"/>
    <xf numFmtId="0" fontId="11" fillId="0" borderId="18" xfId="1" applyFont="1" applyBorder="1"/>
    <xf numFmtId="2" fontId="11" fillId="0" borderId="28" xfId="1" applyNumberFormat="1" applyFont="1" applyFill="1" applyBorder="1" applyAlignment="1" applyProtection="1">
      <alignment horizontal="right"/>
    </xf>
    <xf numFmtId="2" fontId="11" fillId="0" borderId="20" xfId="1" applyNumberFormat="1" applyFont="1" applyFill="1" applyBorder="1" applyAlignment="1" applyProtection="1">
      <alignment horizontal="right"/>
    </xf>
    <xf numFmtId="2" fontId="11" fillId="0" borderId="25" xfId="1" applyNumberFormat="1" applyFont="1" applyFill="1" applyBorder="1" applyAlignment="1" applyProtection="1">
      <alignment horizontal="right"/>
    </xf>
    <xf numFmtId="0" fontId="13" fillId="0" borderId="28" xfId="1" applyFont="1" applyFill="1" applyBorder="1" applyAlignment="1">
      <alignment horizontal="centerContinuous"/>
    </xf>
    <xf numFmtId="0" fontId="14" fillId="0" borderId="18" xfId="1" applyFont="1" applyFill="1" applyBorder="1" applyAlignment="1">
      <alignment horizontal="centerContinuous"/>
    </xf>
    <xf numFmtId="0" fontId="14" fillId="0" borderId="24" xfId="1" applyFont="1" applyFill="1" applyBorder="1" applyAlignment="1">
      <alignment horizontal="centerContinuous"/>
    </xf>
    <xf numFmtId="0" fontId="13" fillId="0" borderId="26" xfId="1" applyFont="1" applyFill="1" applyBorder="1" applyAlignment="1">
      <alignment horizontal="centerContinuous"/>
    </xf>
    <xf numFmtId="0" fontId="14" fillId="0" borderId="17" xfId="1" applyFont="1" applyFill="1" applyBorder="1" applyAlignment="1">
      <alignment horizontal="centerContinuous"/>
    </xf>
    <xf numFmtId="0" fontId="14" fillId="0" borderId="23" xfId="1" applyFont="1" applyFill="1" applyBorder="1" applyAlignment="1">
      <alignment horizontal="centerContinuous"/>
    </xf>
    <xf numFmtId="0" fontId="1" fillId="0" borderId="0" xfId="0" applyFont="1" applyAlignment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Vývoj</a:t>
            </a:r>
            <a:r>
              <a:rPr lang="cs-CZ" baseline="0"/>
              <a:t> cen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'pohonné hmoty'!$C$4</c:f>
              <c:strCache>
                <c:ptCount val="1"/>
                <c:pt idx="0">
                  <c:v>benzín</c:v>
                </c:pt>
              </c:strCache>
            </c:strRef>
          </c:tx>
          <c:cat>
            <c:strRef>
              <c:f>'pohonné hmoty'!$B$5:$B$16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'pohonné hmoty'!$C$5:$C$16</c:f>
              <c:numCache>
                <c:formatCode># ##0,00\ "Kč"</c:formatCode>
                <c:ptCount val="12"/>
                <c:pt idx="0">
                  <c:v>31.2</c:v>
                </c:pt>
                <c:pt idx="1">
                  <c:v>31.4</c:v>
                </c:pt>
                <c:pt idx="2">
                  <c:v>32</c:v>
                </c:pt>
                <c:pt idx="3">
                  <c:v>32.5</c:v>
                </c:pt>
                <c:pt idx="4">
                  <c:v>32.5</c:v>
                </c:pt>
                <c:pt idx="5">
                  <c:v>33</c:v>
                </c:pt>
                <c:pt idx="6">
                  <c:v>33.1</c:v>
                </c:pt>
                <c:pt idx="7">
                  <c:v>33.4</c:v>
                </c:pt>
                <c:pt idx="8">
                  <c:v>33.200000000000003</c:v>
                </c:pt>
                <c:pt idx="9">
                  <c:v>32.799999999999997</c:v>
                </c:pt>
                <c:pt idx="10">
                  <c:v>32.6</c:v>
                </c:pt>
                <c:pt idx="11">
                  <c:v>31.9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'pohonné hmoty'!$D$4</c:f>
              <c:strCache>
                <c:ptCount val="1"/>
                <c:pt idx="0">
                  <c:v>nafta</c:v>
                </c:pt>
              </c:strCache>
            </c:strRef>
          </c:tx>
          <c:marker>
            <c:symbol val="square"/>
            <c:size val="6"/>
          </c:marker>
          <c:cat>
            <c:strRef>
              <c:f>'pohonné hmoty'!$B$5:$B$16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'pohonné hmoty'!$D$5:$D$16</c:f>
              <c:numCache>
                <c:formatCode># ##0,00\ "Kč"</c:formatCode>
                <c:ptCount val="12"/>
                <c:pt idx="0">
                  <c:v>30.8</c:v>
                </c:pt>
                <c:pt idx="1">
                  <c:v>30.9</c:v>
                </c:pt>
                <c:pt idx="2">
                  <c:v>31.1</c:v>
                </c:pt>
                <c:pt idx="3">
                  <c:v>31.2</c:v>
                </c:pt>
                <c:pt idx="4">
                  <c:v>31.4</c:v>
                </c:pt>
                <c:pt idx="5">
                  <c:v>32.5</c:v>
                </c:pt>
                <c:pt idx="6">
                  <c:v>32.6</c:v>
                </c:pt>
                <c:pt idx="7">
                  <c:v>32.9</c:v>
                </c:pt>
                <c:pt idx="8">
                  <c:v>32.799999999999997</c:v>
                </c:pt>
                <c:pt idx="9">
                  <c:v>32</c:v>
                </c:pt>
                <c:pt idx="10">
                  <c:v>32.1</c:v>
                </c:pt>
                <c:pt idx="11">
                  <c:v>32.299999999999997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891008"/>
        <c:axId val="70892544"/>
      </c:lineChart>
      <c:catAx>
        <c:axId val="70891008"/>
        <c:scaling>
          <c:orientation val="minMax"/>
        </c:scaling>
        <c:delete val="0"/>
        <c:axPos val="b"/>
        <c:majorTickMark val="none"/>
        <c:minorTickMark val="none"/>
        <c:tickLblPos val="nextTo"/>
        <c:crossAx val="70892544"/>
        <c:crosses val="autoZero"/>
        <c:auto val="1"/>
        <c:lblAlgn val="ctr"/>
        <c:lblOffset val="100"/>
        <c:noMultiLvlLbl val="0"/>
      </c:catAx>
      <c:valAx>
        <c:axId val="70892544"/>
        <c:scaling>
          <c:orientation val="minMax"/>
        </c:scaling>
        <c:delete val="0"/>
        <c:axPos val="l"/>
        <c:majorGridlines/>
        <c:numFmt formatCode="# ##0,00\ &quot;Kč&quot;" sourceLinked="1"/>
        <c:majorTickMark val="none"/>
        <c:minorTickMark val="none"/>
        <c:tickLblPos val="nextTo"/>
        <c:crossAx val="70891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snih!$B$5</c:f>
              <c:strCache>
                <c:ptCount val="1"/>
                <c:pt idx="0">
                  <c:v>výška sněhu</c:v>
                </c:pt>
              </c:strCache>
            </c:strRef>
          </c:tx>
          <c:marker>
            <c:symbol val="none"/>
          </c:marker>
          <c:trendline>
            <c:trendlineType val="poly"/>
            <c:order val="3"/>
            <c:dispRSqr val="0"/>
            <c:dispEq val="1"/>
            <c:trendlineLbl>
              <c:numFmt formatCode="Vęeobecný" sourceLinked="0"/>
            </c:trendlineLbl>
          </c:trendline>
          <c:val>
            <c:numRef>
              <c:f>snih!$C$5:$S$5</c:f>
              <c:numCache>
                <c:formatCode>Vęeobecný</c:formatCode>
                <c:ptCount val="17"/>
                <c:pt idx="0">
                  <c:v>30</c:v>
                </c:pt>
                <c:pt idx="1">
                  <c:v>40</c:v>
                </c:pt>
                <c:pt idx="2">
                  <c:v>60</c:v>
                </c:pt>
                <c:pt idx="3">
                  <c:v>65</c:v>
                </c:pt>
                <c:pt idx="4">
                  <c:v>55</c:v>
                </c:pt>
                <c:pt idx="5">
                  <c:v>80</c:v>
                </c:pt>
                <c:pt idx="6">
                  <c:v>120</c:v>
                </c:pt>
                <c:pt idx="7">
                  <c:v>120</c:v>
                </c:pt>
                <c:pt idx="8">
                  <c:v>120</c:v>
                </c:pt>
                <c:pt idx="9">
                  <c:v>110</c:v>
                </c:pt>
                <c:pt idx="10">
                  <c:v>120</c:v>
                </c:pt>
                <c:pt idx="11">
                  <c:v>130</c:v>
                </c:pt>
                <c:pt idx="12">
                  <c:v>110</c:v>
                </c:pt>
                <c:pt idx="13">
                  <c:v>90</c:v>
                </c:pt>
                <c:pt idx="14">
                  <c:v>80</c:v>
                </c:pt>
                <c:pt idx="15">
                  <c:v>60</c:v>
                </c:pt>
                <c:pt idx="16">
                  <c:v>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marker val="1"/>
        <c:smooth val="0"/>
        <c:axId val="71963776"/>
        <c:axId val="71965696"/>
      </c:lineChart>
      <c:catAx>
        <c:axId val="71963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týdny</a:t>
                </a:r>
              </a:p>
            </c:rich>
          </c:tx>
          <c:overlay val="0"/>
        </c:title>
        <c:majorTickMark val="none"/>
        <c:minorTickMark val="none"/>
        <c:tickLblPos val="nextTo"/>
        <c:crossAx val="71965696"/>
        <c:crosses val="autoZero"/>
        <c:auto val="1"/>
        <c:lblAlgn val="ctr"/>
        <c:lblOffset val="100"/>
        <c:noMultiLvlLbl val="0"/>
      </c:catAx>
      <c:valAx>
        <c:axId val="719656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výška v cm</a:t>
                </a:r>
              </a:p>
            </c:rich>
          </c:tx>
          <c:overlay val="0"/>
        </c:title>
        <c:numFmt formatCode="Vęeobecný" sourceLinked="1"/>
        <c:majorTickMark val="out"/>
        <c:minorTickMark val="none"/>
        <c:tickLblPos val="nextTo"/>
        <c:crossAx val="719637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inflace 2000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Inflace!$G$8:$R$8</c:f>
              <c:numCache>
                <c:formatCode>0,0</c:formatCode>
                <c:ptCount val="12"/>
                <c:pt idx="0">
                  <c:v>1.6</c:v>
                </c:pt>
                <c:pt idx="1">
                  <c:v>1.9</c:v>
                </c:pt>
                <c:pt idx="2">
                  <c:v>2.1</c:v>
                </c:pt>
                <c:pt idx="3">
                  <c:v>1.7</c:v>
                </c:pt>
                <c:pt idx="4">
                  <c:v>2.1</c:v>
                </c:pt>
                <c:pt idx="5">
                  <c:v>2.6</c:v>
                </c:pt>
                <c:pt idx="6">
                  <c:v>3.1</c:v>
                </c:pt>
                <c:pt idx="7">
                  <c:v>3.2</c:v>
                </c:pt>
                <c:pt idx="8">
                  <c:v>3.2389999999999999</c:v>
                </c:pt>
                <c:pt idx="9">
                  <c:v>3.5</c:v>
                </c:pt>
                <c:pt idx="10">
                  <c:v>3.4</c:v>
                </c:pt>
                <c:pt idx="11">
                  <c:v>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98848"/>
        <c:axId val="72008832"/>
      </c:lineChart>
      <c:catAx>
        <c:axId val="71998848"/>
        <c:scaling>
          <c:orientation val="minMax"/>
        </c:scaling>
        <c:delete val="0"/>
        <c:axPos val="b"/>
        <c:majorTickMark val="none"/>
        <c:minorTickMark val="none"/>
        <c:tickLblPos val="nextTo"/>
        <c:crossAx val="72008832"/>
        <c:crosses val="autoZero"/>
        <c:auto val="1"/>
        <c:lblAlgn val="ctr"/>
        <c:lblOffset val="100"/>
        <c:noMultiLvlLbl val="0"/>
      </c:catAx>
      <c:valAx>
        <c:axId val="72008832"/>
        <c:scaling>
          <c:orientation val="minMax"/>
        </c:scaling>
        <c:delete val="0"/>
        <c:axPos val="l"/>
        <c:majorGridlines/>
        <c:numFmt formatCode="0,0" sourceLinked="1"/>
        <c:majorTickMark val="none"/>
        <c:minorTickMark val="none"/>
        <c:tickLblPos val="nextTo"/>
        <c:crossAx val="719988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inflace</a:t>
            </a:r>
            <a:r>
              <a:rPr lang="cs-CZ"/>
              <a:t> 2001</a:t>
            </a:r>
            <a:endParaRPr lang="en-US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yVal>
            <c:numRef>
              <c:f>Inflace!$G$22:$R$22</c:f>
              <c:numCache>
                <c:formatCode>0,0</c:formatCode>
                <c:ptCount val="12"/>
                <c:pt idx="0">
                  <c:v>3</c:v>
                </c:pt>
                <c:pt idx="1">
                  <c:v>2.9</c:v>
                </c:pt>
                <c:pt idx="2">
                  <c:v>2.9</c:v>
                </c:pt>
                <c:pt idx="3">
                  <c:v>3.3</c:v>
                </c:pt>
                <c:pt idx="4">
                  <c:v>3.8</c:v>
                </c:pt>
                <c:pt idx="5">
                  <c:v>4.4000000000000004</c:v>
                </c:pt>
                <c:pt idx="6">
                  <c:v>4.7</c:v>
                </c:pt>
                <c:pt idx="7">
                  <c:v>4.0999999999999996</c:v>
                </c:pt>
                <c:pt idx="8">
                  <c:v>3.1</c:v>
                </c:pt>
                <c:pt idx="9">
                  <c:v>2.7</c:v>
                </c:pt>
                <c:pt idx="10">
                  <c:v>2.4</c:v>
                </c:pt>
                <c:pt idx="11">
                  <c:v>2.4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03360"/>
        <c:axId val="72304896"/>
      </c:scatterChart>
      <c:valAx>
        <c:axId val="72303360"/>
        <c:scaling>
          <c:orientation val="minMax"/>
          <c:max val="12"/>
          <c:min val="0"/>
        </c:scaling>
        <c:delete val="0"/>
        <c:axPos val="b"/>
        <c:majorTickMark val="none"/>
        <c:minorTickMark val="none"/>
        <c:tickLblPos val="nextTo"/>
        <c:crossAx val="72304896"/>
        <c:crosses val="autoZero"/>
        <c:crossBetween val="midCat"/>
        <c:majorUnit val="1"/>
      </c:valAx>
      <c:valAx>
        <c:axId val="72304896"/>
        <c:scaling>
          <c:orientation val="minMax"/>
        </c:scaling>
        <c:delete val="0"/>
        <c:axPos val="l"/>
        <c:majorGridlines/>
        <c:numFmt formatCode="0,0" sourceLinked="1"/>
        <c:majorTickMark val="none"/>
        <c:minorTickMark val="none"/>
        <c:tickLblPos val="nextTo"/>
        <c:crossAx val="723033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2</xdr:row>
      <xdr:rowOff>195262</xdr:rowOff>
    </xdr:from>
    <xdr:to>
      <xdr:col>12</xdr:col>
      <xdr:colOff>314325</xdr:colOff>
      <xdr:row>17</xdr:row>
      <xdr:rowOff>61912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209546</xdr:colOff>
      <xdr:row>2</xdr:row>
      <xdr:rowOff>57149</xdr:rowOff>
    </xdr:from>
    <xdr:to>
      <xdr:col>1</xdr:col>
      <xdr:colOff>523869</xdr:colOff>
      <xdr:row>3</xdr:row>
      <xdr:rowOff>180972</xdr:rowOff>
    </xdr:to>
    <xdr:pic>
      <xdr:nvPicPr>
        <xdr:cNvPr id="2" name="Obrázek 1" descr="C:\Users\kantor\AppData\Local\Microsoft\Windows\Temporary Internet Files\Content.IE5\KF8FJYDY\MP900449089[1]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81021" y="447674"/>
          <a:ext cx="314323" cy="314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6</xdr:row>
      <xdr:rowOff>4762</xdr:rowOff>
    </xdr:from>
    <xdr:to>
      <xdr:col>11</xdr:col>
      <xdr:colOff>19050</xdr:colOff>
      <xdr:row>20</xdr:row>
      <xdr:rowOff>80962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66675</xdr:colOff>
      <xdr:row>2</xdr:row>
      <xdr:rowOff>109537</xdr:rowOff>
    </xdr:from>
    <xdr:to>
      <xdr:col>25</xdr:col>
      <xdr:colOff>371475</xdr:colOff>
      <xdr:row>19</xdr:row>
      <xdr:rowOff>100012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209550</xdr:colOff>
      <xdr:row>21</xdr:row>
      <xdr:rowOff>4762</xdr:rowOff>
    </xdr:from>
    <xdr:to>
      <xdr:col>25</xdr:col>
      <xdr:colOff>514350</xdr:colOff>
      <xdr:row>37</xdr:row>
      <xdr:rowOff>157162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6"/>
  <sheetViews>
    <sheetView tabSelected="1" view="pageLayout" zoomScaleNormal="100" workbookViewId="0">
      <selection activeCell="C25" sqref="C25"/>
    </sheetView>
  </sheetViews>
  <sheetFormatPr defaultRowHeight="15" x14ac:dyDescent="0.25"/>
  <cols>
    <col min="2" max="4" width="12.7109375" customWidth="1"/>
  </cols>
  <sheetData>
    <row r="2" spans="2:4" ht="18.75" x14ac:dyDescent="0.3">
      <c r="B2" s="56" t="s">
        <v>14</v>
      </c>
      <c r="C2" s="56"/>
      <c r="D2" s="56"/>
    </row>
    <row r="3" spans="2:4" ht="15.75" thickBot="1" x14ac:dyDescent="0.3"/>
    <row r="4" spans="2:4" x14ac:dyDescent="0.25">
      <c r="B4" s="1"/>
      <c r="C4" s="4" t="s">
        <v>12</v>
      </c>
      <c r="D4" s="5" t="s">
        <v>13</v>
      </c>
    </row>
    <row r="5" spans="2:4" x14ac:dyDescent="0.25">
      <c r="B5" s="2" t="s">
        <v>0</v>
      </c>
      <c r="C5" s="6">
        <v>31.2</v>
      </c>
      <c r="D5" s="7">
        <v>30.8</v>
      </c>
    </row>
    <row r="6" spans="2:4" x14ac:dyDescent="0.25">
      <c r="B6" s="2" t="s">
        <v>1</v>
      </c>
      <c r="C6" s="6">
        <v>31.4</v>
      </c>
      <c r="D6" s="7">
        <v>30.9</v>
      </c>
    </row>
    <row r="7" spans="2:4" x14ac:dyDescent="0.25">
      <c r="B7" s="2" t="s">
        <v>2</v>
      </c>
      <c r="C7" s="6">
        <v>32</v>
      </c>
      <c r="D7" s="7">
        <v>31.1</v>
      </c>
    </row>
    <row r="8" spans="2:4" x14ac:dyDescent="0.25">
      <c r="B8" s="2" t="s">
        <v>3</v>
      </c>
      <c r="C8" s="6">
        <v>32.5</v>
      </c>
      <c r="D8" s="7">
        <v>31.2</v>
      </c>
    </row>
    <row r="9" spans="2:4" x14ac:dyDescent="0.25">
      <c r="B9" s="2" t="s">
        <v>4</v>
      </c>
      <c r="C9" s="6">
        <v>32.5</v>
      </c>
      <c r="D9" s="7">
        <v>31.4</v>
      </c>
    </row>
    <row r="10" spans="2:4" x14ac:dyDescent="0.25">
      <c r="B10" s="2" t="s">
        <v>5</v>
      </c>
      <c r="C10" s="6">
        <v>33</v>
      </c>
      <c r="D10" s="7">
        <v>32.5</v>
      </c>
    </row>
    <row r="11" spans="2:4" x14ac:dyDescent="0.25">
      <c r="B11" s="2" t="s">
        <v>6</v>
      </c>
      <c r="C11" s="6">
        <v>33.1</v>
      </c>
      <c r="D11" s="7">
        <v>32.6</v>
      </c>
    </row>
    <row r="12" spans="2:4" x14ac:dyDescent="0.25">
      <c r="B12" s="2" t="s">
        <v>7</v>
      </c>
      <c r="C12" s="6">
        <v>33.4</v>
      </c>
      <c r="D12" s="7">
        <v>32.9</v>
      </c>
    </row>
    <row r="13" spans="2:4" x14ac:dyDescent="0.25">
      <c r="B13" s="2" t="s">
        <v>8</v>
      </c>
      <c r="C13" s="6">
        <v>33.200000000000003</v>
      </c>
      <c r="D13" s="7">
        <v>32.799999999999997</v>
      </c>
    </row>
    <row r="14" spans="2:4" x14ac:dyDescent="0.25">
      <c r="B14" s="2" t="s">
        <v>9</v>
      </c>
      <c r="C14" s="6">
        <v>32.799999999999997</v>
      </c>
      <c r="D14" s="7">
        <v>32</v>
      </c>
    </row>
    <row r="15" spans="2:4" x14ac:dyDescent="0.25">
      <c r="B15" s="2" t="s">
        <v>10</v>
      </c>
      <c r="C15" s="6">
        <v>32.6</v>
      </c>
      <c r="D15" s="7">
        <v>32.1</v>
      </c>
    </row>
    <row r="16" spans="2:4" ht="15.75" thickBot="1" x14ac:dyDescent="0.3">
      <c r="B16" s="3" t="s">
        <v>11</v>
      </c>
      <c r="C16" s="8">
        <v>31.9</v>
      </c>
      <c r="D16" s="9">
        <v>32.299999999999997</v>
      </c>
    </row>
  </sheetData>
  <mergeCells count="1">
    <mergeCell ref="B2:D2"/>
  </mergeCells>
  <pageMargins left="0.7" right="0.7" top="1.5" bottom="0.78740157499999996" header="0.3" footer="0.3"/>
  <pageSetup paperSize="9" orientation="landscape" verticalDpi="0" r:id="rId1"/>
  <headerFooter>
    <oddHeader>&amp;C&amp;G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5"/>
  <sheetViews>
    <sheetView zoomScaleNormal="100" workbookViewId="0">
      <selection activeCell="P17" sqref="P17"/>
    </sheetView>
  </sheetViews>
  <sheetFormatPr defaultRowHeight="15" x14ac:dyDescent="0.25"/>
  <cols>
    <col min="1" max="1" width="5.5703125" customWidth="1"/>
    <col min="2" max="2" width="11.85546875" customWidth="1"/>
    <col min="3" max="19" width="6.28515625" customWidth="1"/>
  </cols>
  <sheetData>
    <row r="2" spans="2:19" ht="15.75" thickBot="1" x14ac:dyDescent="0.3"/>
    <row r="3" spans="2:19" x14ac:dyDescent="0.25">
      <c r="B3" s="10"/>
      <c r="C3" s="14">
        <f>DATE(2010,12,4)</f>
        <v>40516</v>
      </c>
      <c r="D3" s="14">
        <f t="shared" ref="D3:S3" si="0">C3+7</f>
        <v>40523</v>
      </c>
      <c r="E3" s="14">
        <f t="shared" si="0"/>
        <v>40530</v>
      </c>
      <c r="F3" s="14">
        <f t="shared" si="0"/>
        <v>40537</v>
      </c>
      <c r="G3" s="14">
        <f t="shared" si="0"/>
        <v>40544</v>
      </c>
      <c r="H3" s="14">
        <f t="shared" si="0"/>
        <v>40551</v>
      </c>
      <c r="I3" s="14">
        <f t="shared" si="0"/>
        <v>40558</v>
      </c>
      <c r="J3" s="14">
        <f t="shared" si="0"/>
        <v>40565</v>
      </c>
      <c r="K3" s="14">
        <f t="shared" si="0"/>
        <v>40572</v>
      </c>
      <c r="L3" s="14">
        <f t="shared" si="0"/>
        <v>40579</v>
      </c>
      <c r="M3" s="14">
        <f t="shared" si="0"/>
        <v>40586</v>
      </c>
      <c r="N3" s="14">
        <f t="shared" si="0"/>
        <v>40593</v>
      </c>
      <c r="O3" s="14">
        <f t="shared" si="0"/>
        <v>40600</v>
      </c>
      <c r="P3" s="14">
        <f t="shared" si="0"/>
        <v>40607</v>
      </c>
      <c r="Q3" s="14">
        <f t="shared" si="0"/>
        <v>40614</v>
      </c>
      <c r="R3" s="14">
        <f t="shared" si="0"/>
        <v>40621</v>
      </c>
      <c r="S3" s="15">
        <f t="shared" si="0"/>
        <v>40628</v>
      </c>
    </row>
    <row r="4" spans="2:19" x14ac:dyDescent="0.25">
      <c r="B4" s="11"/>
      <c r="C4" s="16">
        <f t="shared" ref="C4:S4" si="1">C3+6</f>
        <v>40522</v>
      </c>
      <c r="D4" s="16">
        <f t="shared" si="1"/>
        <v>40529</v>
      </c>
      <c r="E4" s="16">
        <f t="shared" si="1"/>
        <v>40536</v>
      </c>
      <c r="F4" s="16">
        <f t="shared" si="1"/>
        <v>40543</v>
      </c>
      <c r="G4" s="16">
        <f t="shared" si="1"/>
        <v>40550</v>
      </c>
      <c r="H4" s="16">
        <f t="shared" si="1"/>
        <v>40557</v>
      </c>
      <c r="I4" s="16">
        <f t="shared" si="1"/>
        <v>40564</v>
      </c>
      <c r="J4" s="16">
        <f t="shared" si="1"/>
        <v>40571</v>
      </c>
      <c r="K4" s="16">
        <f t="shared" si="1"/>
        <v>40578</v>
      </c>
      <c r="L4" s="16">
        <f t="shared" si="1"/>
        <v>40585</v>
      </c>
      <c r="M4" s="16">
        <f t="shared" si="1"/>
        <v>40592</v>
      </c>
      <c r="N4" s="16">
        <f t="shared" si="1"/>
        <v>40599</v>
      </c>
      <c r="O4" s="16">
        <f t="shared" si="1"/>
        <v>40606</v>
      </c>
      <c r="P4" s="16">
        <f t="shared" si="1"/>
        <v>40613</v>
      </c>
      <c r="Q4" s="16">
        <f t="shared" si="1"/>
        <v>40620</v>
      </c>
      <c r="R4" s="16">
        <f t="shared" si="1"/>
        <v>40627</v>
      </c>
      <c r="S4" s="17">
        <f t="shared" si="1"/>
        <v>40634</v>
      </c>
    </row>
    <row r="5" spans="2:19" ht="15.75" thickBot="1" x14ac:dyDescent="0.3">
      <c r="B5" s="3" t="s">
        <v>15</v>
      </c>
      <c r="C5" s="12">
        <v>30</v>
      </c>
      <c r="D5" s="12">
        <v>40</v>
      </c>
      <c r="E5" s="12">
        <v>60</v>
      </c>
      <c r="F5" s="12">
        <v>65</v>
      </c>
      <c r="G5" s="12">
        <v>55</v>
      </c>
      <c r="H5" s="12">
        <v>80</v>
      </c>
      <c r="I5" s="12">
        <v>120</v>
      </c>
      <c r="J5" s="12">
        <v>120</v>
      </c>
      <c r="K5" s="12">
        <v>120</v>
      </c>
      <c r="L5" s="12">
        <v>110</v>
      </c>
      <c r="M5" s="12">
        <v>120</v>
      </c>
      <c r="N5" s="12">
        <v>130</v>
      </c>
      <c r="O5" s="12">
        <v>110</v>
      </c>
      <c r="P5" s="12">
        <v>90</v>
      </c>
      <c r="Q5" s="12">
        <v>80</v>
      </c>
      <c r="R5" s="12">
        <v>60</v>
      </c>
      <c r="S5" s="13">
        <v>30</v>
      </c>
    </row>
  </sheetData>
  <pageMargins left="0.7" right="0.7" top="0.78740157499999996" bottom="0.78740157499999996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opLeftCell="F19" workbookViewId="0">
      <selection activeCell="AB10" sqref="AB10"/>
    </sheetView>
  </sheetViews>
  <sheetFormatPr defaultRowHeight="12.75" x14ac:dyDescent="0.2"/>
  <cols>
    <col min="1" max="6" width="9.140625" style="28"/>
    <col min="7" max="18" width="6.5703125" style="28" customWidth="1"/>
    <col min="19" max="16384" width="9.140625" style="28"/>
  </cols>
  <sheetData>
    <row r="1" spans="1:18" x14ac:dyDescent="0.2">
      <c r="A1" s="18"/>
      <c r="B1" s="23"/>
      <c r="C1" s="23"/>
      <c r="D1" s="23"/>
      <c r="E1" s="23"/>
      <c r="F1" s="23"/>
      <c r="G1" s="24" t="s">
        <v>26</v>
      </c>
      <c r="H1" s="25"/>
      <c r="I1" s="25"/>
      <c r="J1" s="25"/>
      <c r="K1" s="25"/>
      <c r="L1" s="26"/>
      <c r="M1" s="25"/>
      <c r="N1" s="25"/>
      <c r="O1" s="25"/>
      <c r="P1" s="25"/>
      <c r="Q1" s="25"/>
      <c r="R1" s="27"/>
    </row>
    <row r="2" spans="1:18" ht="13.5" thickBot="1" x14ac:dyDescent="0.25">
      <c r="A2" s="29"/>
      <c r="B2" s="30"/>
      <c r="C2" s="30"/>
      <c r="D2" s="30"/>
      <c r="E2" s="30"/>
      <c r="F2" s="30"/>
      <c r="G2" s="31" t="s">
        <v>27</v>
      </c>
      <c r="H2" s="32" t="s">
        <v>28</v>
      </c>
      <c r="I2" s="32" t="s">
        <v>29</v>
      </c>
      <c r="J2" s="32" t="s">
        <v>30</v>
      </c>
      <c r="K2" s="32" t="s">
        <v>31</v>
      </c>
      <c r="L2" s="32" t="s">
        <v>32</v>
      </c>
      <c r="M2" s="32" t="s">
        <v>33</v>
      </c>
      <c r="N2" s="32" t="s">
        <v>34</v>
      </c>
      <c r="O2" s="32" t="s">
        <v>35</v>
      </c>
      <c r="P2" s="32" t="s">
        <v>36</v>
      </c>
      <c r="Q2" s="32" t="s">
        <v>37</v>
      </c>
      <c r="R2" s="33" t="s">
        <v>38</v>
      </c>
    </row>
    <row r="3" spans="1:18" x14ac:dyDescent="0.2">
      <c r="A3" s="34"/>
      <c r="B3" s="20" t="s">
        <v>17</v>
      </c>
      <c r="C3" s="20"/>
      <c r="D3" s="35"/>
      <c r="E3" s="20"/>
      <c r="F3" s="20"/>
      <c r="G3" s="36">
        <v>3.4</v>
      </c>
      <c r="H3" s="37">
        <v>3.7</v>
      </c>
      <c r="I3" s="37">
        <v>3.8</v>
      </c>
      <c r="J3" s="37">
        <v>3.4</v>
      </c>
      <c r="K3" s="37">
        <v>3.7</v>
      </c>
      <c r="L3" s="37">
        <v>4.0999999999999996</v>
      </c>
      <c r="M3" s="37">
        <v>3.9</v>
      </c>
      <c r="N3" s="37">
        <v>4.0999999999999996</v>
      </c>
      <c r="O3" s="37">
        <v>4.0999999999999996</v>
      </c>
      <c r="P3" s="37">
        <v>4.4000000000000004</v>
      </c>
      <c r="Q3" s="37">
        <v>4.3</v>
      </c>
      <c r="R3" s="38">
        <v>4</v>
      </c>
    </row>
    <row r="4" spans="1:18" x14ac:dyDescent="0.2">
      <c r="A4" s="34"/>
      <c r="B4" s="20" t="s">
        <v>18</v>
      </c>
      <c r="C4" s="20"/>
      <c r="D4" s="35"/>
      <c r="E4" s="20"/>
      <c r="F4" s="20"/>
      <c r="G4" s="36">
        <v>7.3</v>
      </c>
      <c r="H4" s="37">
        <v>7.3</v>
      </c>
      <c r="I4" s="37">
        <v>7.3</v>
      </c>
      <c r="J4" s="37">
        <v>7.4</v>
      </c>
      <c r="K4" s="37">
        <v>7.5</v>
      </c>
      <c r="L4" s="37">
        <v>7.8</v>
      </c>
      <c r="M4" s="37">
        <v>6.9</v>
      </c>
      <c r="N4" s="37">
        <v>7</v>
      </c>
      <c r="O4" s="37">
        <v>7</v>
      </c>
      <c r="P4" s="37">
        <v>7.2</v>
      </c>
      <c r="Q4" s="37">
        <v>7.3</v>
      </c>
      <c r="R4" s="38">
        <v>7.3</v>
      </c>
    </row>
    <row r="5" spans="1:18" x14ac:dyDescent="0.2">
      <c r="A5" s="34"/>
      <c r="B5" s="20" t="s">
        <v>19</v>
      </c>
      <c r="C5" s="20"/>
      <c r="D5" s="20"/>
      <c r="E5" s="20"/>
      <c r="F5" s="20"/>
      <c r="G5" s="22">
        <v>1.94</v>
      </c>
      <c r="H5" s="19">
        <v>1.95</v>
      </c>
      <c r="I5" s="19">
        <v>1.96</v>
      </c>
      <c r="J5" s="19">
        <v>1.98</v>
      </c>
      <c r="K5" s="19">
        <v>1.99</v>
      </c>
      <c r="L5" s="19">
        <v>2.09</v>
      </c>
      <c r="M5" s="19">
        <v>1.87</v>
      </c>
      <c r="N5" s="19">
        <v>1.9</v>
      </c>
      <c r="O5" s="19">
        <v>1.9119999999999999</v>
      </c>
      <c r="P5" s="19">
        <v>1.98</v>
      </c>
      <c r="Q5" s="19">
        <v>1.99</v>
      </c>
      <c r="R5" s="21">
        <v>1.97</v>
      </c>
    </row>
    <row r="6" spans="1:18" x14ac:dyDescent="0.2">
      <c r="A6" s="34"/>
      <c r="B6" s="20" t="s">
        <v>20</v>
      </c>
      <c r="C6" s="20"/>
      <c r="D6" s="35"/>
      <c r="E6" s="20"/>
      <c r="F6" s="20"/>
      <c r="G6" s="39"/>
      <c r="H6" s="40"/>
      <c r="I6" s="40"/>
      <c r="J6" s="40"/>
      <c r="K6" s="40"/>
      <c r="L6" s="40"/>
      <c r="M6" s="40"/>
      <c r="N6" s="40"/>
      <c r="O6" s="40"/>
      <c r="P6" s="40"/>
      <c r="Q6" s="40"/>
      <c r="R6" s="41"/>
    </row>
    <row r="7" spans="1:18" x14ac:dyDescent="0.2">
      <c r="A7" s="34"/>
      <c r="B7" s="20" t="s">
        <v>19</v>
      </c>
      <c r="C7" s="20"/>
      <c r="D7" s="20"/>
      <c r="E7" s="20"/>
      <c r="F7" s="20"/>
      <c r="G7" s="22">
        <v>0.32</v>
      </c>
      <c r="H7" s="19">
        <v>0.32</v>
      </c>
      <c r="I7" s="19">
        <v>0.32</v>
      </c>
      <c r="J7" s="19">
        <v>0.14000000000000001</v>
      </c>
      <c r="K7" s="19">
        <v>0.14000000000000001</v>
      </c>
      <c r="L7" s="19">
        <v>0.14000000000000001</v>
      </c>
      <c r="M7" s="19">
        <v>-0.18</v>
      </c>
      <c r="N7" s="19">
        <v>-0.18</v>
      </c>
      <c r="O7" s="19">
        <v>-0.18</v>
      </c>
      <c r="P7" s="19">
        <v>-0.18</v>
      </c>
      <c r="Q7" s="19">
        <v>-0.18</v>
      </c>
      <c r="R7" s="21">
        <v>-0.18</v>
      </c>
    </row>
    <row r="8" spans="1:18" x14ac:dyDescent="0.2">
      <c r="A8" s="42"/>
      <c r="B8" s="20" t="s">
        <v>21</v>
      </c>
      <c r="C8" s="20"/>
      <c r="D8" s="35"/>
      <c r="E8" s="20"/>
      <c r="F8" s="20"/>
      <c r="G8" s="36">
        <v>1.6</v>
      </c>
      <c r="H8" s="37">
        <v>1.9</v>
      </c>
      <c r="I8" s="37">
        <v>2.1</v>
      </c>
      <c r="J8" s="37">
        <v>1.7</v>
      </c>
      <c r="K8" s="37">
        <v>2.1</v>
      </c>
      <c r="L8" s="37">
        <v>2.6</v>
      </c>
      <c r="M8" s="37">
        <v>3.1</v>
      </c>
      <c r="N8" s="37">
        <v>3.2</v>
      </c>
      <c r="O8" s="37">
        <v>3.2389999999999999</v>
      </c>
      <c r="P8" s="37">
        <v>3.5</v>
      </c>
      <c r="Q8" s="37">
        <v>3.4</v>
      </c>
      <c r="R8" s="38">
        <v>3</v>
      </c>
    </row>
    <row r="9" spans="1:18" x14ac:dyDescent="0.2">
      <c r="A9" s="34"/>
      <c r="B9" s="20" t="s">
        <v>19</v>
      </c>
      <c r="C9" s="20"/>
      <c r="D9" s="20"/>
      <c r="E9" s="20"/>
      <c r="F9" s="20"/>
      <c r="G9" s="22">
        <v>1.19</v>
      </c>
      <c r="H9" s="19">
        <v>1.38</v>
      </c>
      <c r="I9" s="19">
        <v>1.55</v>
      </c>
      <c r="J9" s="19">
        <v>1.27</v>
      </c>
      <c r="K9" s="19">
        <v>1.57</v>
      </c>
      <c r="L9" s="19">
        <v>1.9</v>
      </c>
      <c r="M9" s="19">
        <v>2.25</v>
      </c>
      <c r="N9" s="19">
        <v>2.36</v>
      </c>
      <c r="O9" s="19">
        <v>2.3450000000000002</v>
      </c>
      <c r="P9" s="19">
        <v>2.57</v>
      </c>
      <c r="Q9" s="19">
        <v>2.4900000000000002</v>
      </c>
      <c r="R9" s="21">
        <v>2.16</v>
      </c>
    </row>
    <row r="10" spans="1:18" x14ac:dyDescent="0.2">
      <c r="A10" s="34"/>
      <c r="B10" s="20" t="s">
        <v>22</v>
      </c>
      <c r="C10" s="20"/>
      <c r="D10" s="35"/>
      <c r="E10" s="20" t="s">
        <v>23</v>
      </c>
      <c r="F10" s="20"/>
      <c r="G10" s="36">
        <v>-0.6</v>
      </c>
      <c r="H10" s="37">
        <v>0</v>
      </c>
      <c r="I10" s="37">
        <v>0.1</v>
      </c>
      <c r="J10" s="37">
        <v>-0.4</v>
      </c>
      <c r="K10" s="37">
        <v>0.2</v>
      </c>
      <c r="L10" s="37">
        <v>0.4</v>
      </c>
      <c r="M10" s="37">
        <v>1.6</v>
      </c>
      <c r="N10" s="37">
        <v>2.5</v>
      </c>
      <c r="O10" s="37">
        <v>2.7959999999999998</v>
      </c>
      <c r="P10" s="37">
        <v>3.9</v>
      </c>
      <c r="Q10" s="37">
        <v>3.9</v>
      </c>
      <c r="R10" s="38">
        <v>3.6</v>
      </c>
    </row>
    <row r="11" spans="1:18" x14ac:dyDescent="0.2">
      <c r="A11" s="34"/>
      <c r="B11" s="20"/>
      <c r="C11" s="20"/>
      <c r="D11" s="20"/>
      <c r="E11" s="20" t="s">
        <v>19</v>
      </c>
      <c r="F11" s="20"/>
      <c r="G11" s="22">
        <v>-0.16</v>
      </c>
      <c r="H11" s="19">
        <v>0</v>
      </c>
      <c r="I11" s="19">
        <v>0.02</v>
      </c>
      <c r="J11" s="19">
        <v>-0.12</v>
      </c>
      <c r="K11" s="19">
        <v>7.0000000000000007E-2</v>
      </c>
      <c r="L11" s="19">
        <v>0.13</v>
      </c>
      <c r="M11" s="19">
        <v>0.45</v>
      </c>
      <c r="N11" s="19">
        <v>0.73</v>
      </c>
      <c r="O11" s="19">
        <v>0.78900000000000003</v>
      </c>
      <c r="P11" s="19">
        <v>1.06</v>
      </c>
      <c r="Q11" s="19">
        <v>1.06</v>
      </c>
      <c r="R11" s="21">
        <v>1.01</v>
      </c>
    </row>
    <row r="12" spans="1:18" x14ac:dyDescent="0.2">
      <c r="A12" s="34"/>
      <c r="B12" s="20"/>
      <c r="C12" s="20"/>
      <c r="D12" s="35"/>
      <c r="E12" s="20" t="s">
        <v>24</v>
      </c>
      <c r="F12" s="20"/>
      <c r="G12" s="36">
        <v>3.1</v>
      </c>
      <c r="H12" s="37">
        <v>3.2</v>
      </c>
      <c r="I12" s="37">
        <v>3.5</v>
      </c>
      <c r="J12" s="37">
        <v>3.2</v>
      </c>
      <c r="K12" s="37">
        <v>3.4</v>
      </c>
      <c r="L12" s="37">
        <v>4</v>
      </c>
      <c r="M12" s="37">
        <v>4.0999999999999996</v>
      </c>
      <c r="N12" s="37">
        <v>3.8</v>
      </c>
      <c r="O12" s="37">
        <v>3.5270000000000001</v>
      </c>
      <c r="P12" s="37">
        <v>3.4</v>
      </c>
      <c r="Q12" s="37">
        <v>3.2</v>
      </c>
      <c r="R12" s="38">
        <v>2.6</v>
      </c>
    </row>
    <row r="13" spans="1:18" x14ac:dyDescent="0.2">
      <c r="A13" s="34"/>
      <c r="B13" s="20"/>
      <c r="C13" s="20"/>
      <c r="D13" s="20"/>
      <c r="E13" s="20" t="s">
        <v>19</v>
      </c>
      <c r="F13" s="20"/>
      <c r="G13" s="22">
        <v>1.35</v>
      </c>
      <c r="H13" s="19">
        <v>1.39</v>
      </c>
      <c r="I13" s="19">
        <v>1.53</v>
      </c>
      <c r="J13" s="19">
        <v>1.39</v>
      </c>
      <c r="K13" s="19">
        <v>1.49</v>
      </c>
      <c r="L13" s="19">
        <v>1.77</v>
      </c>
      <c r="M13" s="19">
        <v>1.8</v>
      </c>
      <c r="N13" s="19">
        <v>1.63</v>
      </c>
      <c r="O13" s="19">
        <v>1.556</v>
      </c>
      <c r="P13" s="19">
        <v>1.51</v>
      </c>
      <c r="Q13" s="19">
        <v>1.43</v>
      </c>
      <c r="R13" s="21">
        <v>1.1499999999999999</v>
      </c>
    </row>
    <row r="14" spans="1:18" x14ac:dyDescent="0.2">
      <c r="A14" s="43"/>
      <c r="B14" s="44" t="s">
        <v>25</v>
      </c>
      <c r="C14" s="44"/>
      <c r="D14" s="44"/>
      <c r="E14" s="44"/>
      <c r="F14" s="44"/>
      <c r="G14" s="36">
        <v>2.1</v>
      </c>
      <c r="H14" s="37">
        <v>2.2000000000000002</v>
      </c>
      <c r="I14" s="37">
        <v>2.2999999999999998</v>
      </c>
      <c r="J14" s="37">
        <v>2.4</v>
      </c>
      <c r="K14" s="37">
        <v>2.5</v>
      </c>
      <c r="L14" s="37">
        <v>2.6</v>
      </c>
      <c r="M14" s="37">
        <v>2.9</v>
      </c>
      <c r="N14" s="37">
        <v>3.1</v>
      </c>
      <c r="O14" s="37">
        <v>3.3359999999999999</v>
      </c>
      <c r="P14" s="37">
        <v>3.6</v>
      </c>
      <c r="Q14" s="37">
        <v>3.8</v>
      </c>
      <c r="R14" s="38">
        <v>3.9</v>
      </c>
    </row>
    <row r="15" spans="1:18" x14ac:dyDescent="0.2">
      <c r="A15" s="45"/>
      <c r="B15" s="46"/>
      <c r="C15" s="46"/>
      <c r="D15" s="46"/>
      <c r="E15" s="46"/>
      <c r="F15" s="46"/>
      <c r="G15" s="47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9"/>
    </row>
    <row r="16" spans="1:18" x14ac:dyDescent="0.2">
      <c r="A16" s="34"/>
      <c r="B16" s="20"/>
      <c r="C16" s="20"/>
      <c r="D16" s="20"/>
      <c r="E16" s="20"/>
      <c r="F16" s="20"/>
      <c r="G16" s="50" t="s">
        <v>16</v>
      </c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2"/>
    </row>
    <row r="17" spans="1:18" x14ac:dyDescent="0.2">
      <c r="A17" s="34"/>
      <c r="B17" s="20" t="s">
        <v>17</v>
      </c>
      <c r="C17" s="20"/>
      <c r="D17" s="35"/>
      <c r="E17" s="20"/>
      <c r="F17" s="20"/>
      <c r="G17" s="36">
        <v>4.2</v>
      </c>
      <c r="H17" s="37">
        <v>4</v>
      </c>
      <c r="I17" s="37">
        <v>4.0999999999999996</v>
      </c>
      <c r="J17" s="37">
        <v>4.5999999999999996</v>
      </c>
      <c r="K17" s="37">
        <v>5</v>
      </c>
      <c r="L17" s="37">
        <v>5.5</v>
      </c>
      <c r="M17" s="37">
        <v>5.9</v>
      </c>
      <c r="N17" s="37">
        <v>5.5</v>
      </c>
      <c r="O17" s="37">
        <v>4.7</v>
      </c>
      <c r="P17" s="37">
        <v>4.4000000000000004</v>
      </c>
      <c r="Q17" s="37">
        <v>4.2</v>
      </c>
      <c r="R17" s="38">
        <v>4.0999999999999996</v>
      </c>
    </row>
    <row r="18" spans="1:18" x14ac:dyDescent="0.2">
      <c r="A18" s="34"/>
      <c r="B18" s="20" t="s">
        <v>18</v>
      </c>
      <c r="C18" s="20"/>
      <c r="D18" s="35"/>
      <c r="E18" s="20"/>
      <c r="F18" s="20"/>
      <c r="G18" s="36">
        <v>10.3</v>
      </c>
      <c r="H18" s="37">
        <v>10.4</v>
      </c>
      <c r="I18" s="37">
        <v>10.6</v>
      </c>
      <c r="J18" s="37">
        <v>10.8</v>
      </c>
      <c r="K18" s="37">
        <v>10.7</v>
      </c>
      <c r="L18" s="37">
        <v>10.4</v>
      </c>
      <c r="M18" s="37">
        <v>11.5</v>
      </c>
      <c r="N18" s="37">
        <v>11.8</v>
      </c>
      <c r="O18" s="37">
        <v>11.9</v>
      </c>
      <c r="P18" s="37">
        <v>11.8</v>
      </c>
      <c r="Q18" s="37">
        <v>11.7</v>
      </c>
      <c r="R18" s="38">
        <v>11.7</v>
      </c>
    </row>
    <row r="19" spans="1:18" x14ac:dyDescent="0.2">
      <c r="A19" s="34"/>
      <c r="B19" s="20" t="s">
        <v>19</v>
      </c>
      <c r="C19" s="20"/>
      <c r="D19" s="20"/>
      <c r="E19" s="20"/>
      <c r="F19" s="20"/>
      <c r="G19" s="22">
        <v>1.95</v>
      </c>
      <c r="H19" s="19">
        <v>1.98</v>
      </c>
      <c r="I19" s="19">
        <v>2.0099999999999998</v>
      </c>
      <c r="J19" s="19">
        <v>1.98</v>
      </c>
      <c r="K19" s="19">
        <v>2</v>
      </c>
      <c r="L19" s="19">
        <v>1.97</v>
      </c>
      <c r="M19" s="19">
        <v>2.12</v>
      </c>
      <c r="N19" s="19">
        <v>2.19</v>
      </c>
      <c r="O19" s="19">
        <v>2.19</v>
      </c>
      <c r="P19" s="19">
        <v>2.19</v>
      </c>
      <c r="Q19" s="19">
        <v>2.16</v>
      </c>
      <c r="R19" s="21">
        <v>2.17</v>
      </c>
    </row>
    <row r="20" spans="1:18" x14ac:dyDescent="0.2">
      <c r="A20" s="34"/>
      <c r="B20" s="20" t="s">
        <v>20</v>
      </c>
      <c r="C20" s="20"/>
      <c r="D20" s="35"/>
      <c r="E20" s="20"/>
      <c r="F20" s="20"/>
      <c r="G20" s="39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1"/>
    </row>
    <row r="21" spans="1:18" x14ac:dyDescent="0.2">
      <c r="A21" s="34"/>
      <c r="B21" s="20" t="s">
        <v>19</v>
      </c>
      <c r="C21" s="20"/>
      <c r="D21" s="20"/>
      <c r="E21" s="20"/>
      <c r="F21" s="20"/>
      <c r="G21" s="22">
        <v>-0.18</v>
      </c>
      <c r="H21" s="19">
        <v>-0.18</v>
      </c>
      <c r="I21" s="19">
        <v>-0.18</v>
      </c>
      <c r="J21" s="19">
        <v>0</v>
      </c>
      <c r="K21" s="19">
        <v>0</v>
      </c>
      <c r="L21" s="19">
        <v>0</v>
      </c>
      <c r="M21" s="19">
        <v>0.01</v>
      </c>
      <c r="N21" s="19">
        <v>0.01</v>
      </c>
      <c r="O21" s="19">
        <v>0.05</v>
      </c>
      <c r="P21" s="19">
        <v>0.05</v>
      </c>
      <c r="Q21" s="19">
        <v>0.05</v>
      </c>
      <c r="R21" s="21">
        <v>0.05</v>
      </c>
    </row>
    <row r="22" spans="1:18" x14ac:dyDescent="0.2">
      <c r="A22" s="42"/>
      <c r="B22" s="20" t="s">
        <v>21</v>
      </c>
      <c r="C22" s="20"/>
      <c r="D22" s="35"/>
      <c r="E22" s="20"/>
      <c r="F22" s="20"/>
      <c r="G22" s="36">
        <v>3</v>
      </c>
      <c r="H22" s="37">
        <v>2.9</v>
      </c>
      <c r="I22" s="37">
        <v>2.9</v>
      </c>
      <c r="J22" s="37">
        <v>3.3</v>
      </c>
      <c r="K22" s="37">
        <v>3.8</v>
      </c>
      <c r="L22" s="37">
        <v>4.4000000000000004</v>
      </c>
      <c r="M22" s="37">
        <v>4.7</v>
      </c>
      <c r="N22" s="37">
        <v>4.0999999999999996</v>
      </c>
      <c r="O22" s="37">
        <v>3.1</v>
      </c>
      <c r="P22" s="37">
        <v>2.7</v>
      </c>
      <c r="Q22" s="37">
        <v>2.4</v>
      </c>
      <c r="R22" s="38">
        <v>2.4</v>
      </c>
    </row>
    <row r="23" spans="1:18" x14ac:dyDescent="0.2">
      <c r="A23" s="34"/>
      <c r="B23" s="20" t="s">
        <v>19</v>
      </c>
      <c r="C23" s="20"/>
      <c r="D23" s="20"/>
      <c r="E23" s="20"/>
      <c r="F23" s="20"/>
      <c r="G23" s="22">
        <v>2.37</v>
      </c>
      <c r="H23" s="19">
        <v>2.23</v>
      </c>
      <c r="I23" s="19">
        <v>2.2400000000000002</v>
      </c>
      <c r="J23" s="19">
        <v>2.62</v>
      </c>
      <c r="K23" s="19">
        <v>2.97</v>
      </c>
      <c r="L23" s="19">
        <v>3.52</v>
      </c>
      <c r="M23" s="19">
        <v>3.74</v>
      </c>
      <c r="N23" s="19">
        <v>3.31</v>
      </c>
      <c r="O23" s="19">
        <v>2.54</v>
      </c>
      <c r="P23" s="19">
        <v>2.15</v>
      </c>
      <c r="Q23" s="19">
        <v>1.98</v>
      </c>
      <c r="R23" s="21">
        <v>1.92</v>
      </c>
    </row>
    <row r="24" spans="1:18" x14ac:dyDescent="0.2">
      <c r="A24" s="34"/>
      <c r="B24" s="20" t="s">
        <v>22</v>
      </c>
      <c r="C24" s="20"/>
      <c r="D24" s="35"/>
      <c r="E24" s="20" t="s">
        <v>23</v>
      </c>
      <c r="F24" s="20"/>
      <c r="G24" s="36">
        <v>3.8</v>
      </c>
      <c r="H24" s="37">
        <v>3.5</v>
      </c>
      <c r="I24" s="37">
        <v>4.2</v>
      </c>
      <c r="J24" s="37">
        <v>5.5</v>
      </c>
      <c r="K24" s="37">
        <v>6</v>
      </c>
      <c r="L24" s="37">
        <v>7.7</v>
      </c>
      <c r="M24" s="37">
        <v>6.9</v>
      </c>
      <c r="N24" s="37">
        <v>5.0999999999999996</v>
      </c>
      <c r="O24" s="37">
        <v>4</v>
      </c>
      <c r="P24" s="37">
        <v>2.9</v>
      </c>
      <c r="Q24" s="37">
        <v>2.6</v>
      </c>
      <c r="R24" s="38">
        <v>2.9</v>
      </c>
    </row>
    <row r="25" spans="1:18" x14ac:dyDescent="0.2">
      <c r="A25" s="34"/>
      <c r="B25" s="20"/>
      <c r="C25" s="20"/>
      <c r="D25" s="20"/>
      <c r="E25" s="20" t="s">
        <v>19</v>
      </c>
      <c r="F25" s="20"/>
      <c r="G25" s="22">
        <v>1.0900000000000001</v>
      </c>
      <c r="H25" s="19">
        <v>1.02</v>
      </c>
      <c r="I25" s="19">
        <v>1.25</v>
      </c>
      <c r="J25" s="19">
        <v>1.62</v>
      </c>
      <c r="K25" s="19">
        <v>1.78</v>
      </c>
      <c r="L25" s="19">
        <v>2.2400000000000002</v>
      </c>
      <c r="M25" s="19">
        <v>2.11</v>
      </c>
      <c r="N25" s="19">
        <v>1.7</v>
      </c>
      <c r="O25" s="19">
        <v>1.28</v>
      </c>
      <c r="P25" s="19">
        <v>0.97</v>
      </c>
      <c r="Q25" s="19">
        <v>0.87</v>
      </c>
      <c r="R25" s="21">
        <v>0.8</v>
      </c>
    </row>
    <row r="26" spans="1:18" x14ac:dyDescent="0.2">
      <c r="A26" s="34"/>
      <c r="B26" s="20"/>
      <c r="C26" s="20"/>
      <c r="D26" s="35"/>
      <c r="E26" s="20" t="s">
        <v>24</v>
      </c>
      <c r="F26" s="20"/>
      <c r="G26" s="36">
        <v>2.5</v>
      </c>
      <c r="H26" s="37">
        <v>2.4</v>
      </c>
      <c r="I26" s="37">
        <v>2</v>
      </c>
      <c r="J26" s="37">
        <v>1.9</v>
      </c>
      <c r="K26" s="37">
        <v>2.2999999999999998</v>
      </c>
      <c r="L26" s="37">
        <v>2.4</v>
      </c>
      <c r="M26" s="37">
        <v>3.2</v>
      </c>
      <c r="N26" s="37">
        <v>3.4</v>
      </c>
      <c r="O26" s="37">
        <v>2.5</v>
      </c>
      <c r="P26" s="37">
        <v>2.4</v>
      </c>
      <c r="Q26" s="37">
        <v>2.2999999999999998</v>
      </c>
      <c r="R26" s="38">
        <v>2.1</v>
      </c>
    </row>
    <row r="27" spans="1:18" x14ac:dyDescent="0.2">
      <c r="A27" s="34"/>
      <c r="B27" s="20"/>
      <c r="C27" s="20"/>
      <c r="D27" s="20"/>
      <c r="E27" s="20" t="s">
        <v>19</v>
      </c>
      <c r="F27" s="20"/>
      <c r="G27" s="22">
        <v>1.28</v>
      </c>
      <c r="H27" s="19">
        <v>1.21</v>
      </c>
      <c r="I27" s="19">
        <v>0.99</v>
      </c>
      <c r="J27" s="19">
        <v>1</v>
      </c>
      <c r="K27" s="19">
        <v>1.18</v>
      </c>
      <c r="L27" s="19">
        <v>1.27</v>
      </c>
      <c r="M27" s="19">
        <v>1.63</v>
      </c>
      <c r="N27" s="19">
        <v>1.62</v>
      </c>
      <c r="O27" s="19">
        <v>1.26</v>
      </c>
      <c r="P27" s="19">
        <v>1.17</v>
      </c>
      <c r="Q27" s="19">
        <v>1.1100000000000001</v>
      </c>
      <c r="R27" s="21">
        <v>1.1200000000000001</v>
      </c>
    </row>
    <row r="28" spans="1:18" x14ac:dyDescent="0.2">
      <c r="A28" s="43"/>
      <c r="B28" s="44" t="s">
        <v>25</v>
      </c>
      <c r="C28" s="44"/>
      <c r="D28" s="44"/>
      <c r="E28" s="44"/>
      <c r="F28" s="44"/>
      <c r="G28" s="36">
        <v>4</v>
      </c>
      <c r="H28" s="37">
        <v>4</v>
      </c>
      <c r="I28" s="37">
        <v>4</v>
      </c>
      <c r="J28" s="37">
        <v>4.0999999999999996</v>
      </c>
      <c r="K28" s="37">
        <v>4.2</v>
      </c>
      <c r="L28" s="37">
        <v>4.3</v>
      </c>
      <c r="M28" s="37">
        <v>4.5</v>
      </c>
      <c r="N28" s="37">
        <v>4.5999999999999996</v>
      </c>
      <c r="O28" s="37">
        <v>4.7</v>
      </c>
      <c r="P28" s="37">
        <v>4.7</v>
      </c>
      <c r="Q28" s="37">
        <v>4.7</v>
      </c>
      <c r="R28" s="38">
        <v>4.7</v>
      </c>
    </row>
    <row r="29" spans="1:18" x14ac:dyDescent="0.2">
      <c r="A29" s="43"/>
      <c r="B29" s="44"/>
      <c r="C29" s="44"/>
      <c r="D29" s="44"/>
      <c r="E29" s="44"/>
      <c r="F29" s="44"/>
      <c r="G29" s="36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8"/>
    </row>
    <row r="30" spans="1:18" x14ac:dyDescent="0.2">
      <c r="A30" s="18"/>
      <c r="B30" s="23"/>
      <c r="C30" s="23"/>
      <c r="D30" s="23"/>
      <c r="E30" s="23"/>
      <c r="F30" s="23"/>
      <c r="G30" s="53" t="s">
        <v>39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5"/>
    </row>
    <row r="31" spans="1:18" x14ac:dyDescent="0.2">
      <c r="A31" s="34"/>
      <c r="B31" s="20" t="s">
        <v>17</v>
      </c>
      <c r="C31" s="20"/>
      <c r="D31" s="35"/>
      <c r="E31" s="20"/>
      <c r="F31" s="20"/>
      <c r="G31" s="36">
        <v>3.7</v>
      </c>
      <c r="H31" s="37">
        <v>3.9</v>
      </c>
      <c r="I31" s="37">
        <v>3.7</v>
      </c>
      <c r="J31" s="37">
        <v>3.2</v>
      </c>
      <c r="K31" s="37">
        <v>2.5</v>
      </c>
      <c r="L31" s="37">
        <v>1.2</v>
      </c>
      <c r="M31" s="37">
        <v>0.6</v>
      </c>
      <c r="N31" s="37">
        <v>0.6</v>
      </c>
      <c r="O31" s="37">
        <v>0.8</v>
      </c>
      <c r="P31" s="37">
        <v>0.6</v>
      </c>
      <c r="Q31" s="37">
        <v>0.5</v>
      </c>
      <c r="R31" s="38">
        <v>0.6</v>
      </c>
    </row>
    <row r="32" spans="1:18" x14ac:dyDescent="0.2">
      <c r="A32" s="34"/>
      <c r="B32" s="20" t="s">
        <v>18</v>
      </c>
      <c r="C32" s="20"/>
      <c r="D32" s="35"/>
      <c r="E32" s="20"/>
      <c r="F32" s="20"/>
      <c r="G32" s="36">
        <v>7.6</v>
      </c>
      <c r="H32" s="37">
        <v>8.1</v>
      </c>
      <c r="I32" s="37">
        <v>8</v>
      </c>
      <c r="J32" s="37">
        <v>6.5</v>
      </c>
      <c r="K32" s="37">
        <v>6.3</v>
      </c>
      <c r="L32" s="37">
        <v>6.3</v>
      </c>
      <c r="M32" s="37">
        <v>5.3</v>
      </c>
      <c r="N32" s="37">
        <v>5</v>
      </c>
      <c r="O32" s="37">
        <v>4.9000000000000004</v>
      </c>
      <c r="P32" s="37">
        <v>3.4</v>
      </c>
      <c r="Q32" s="37">
        <v>3.4</v>
      </c>
      <c r="R32" s="38">
        <v>3.3</v>
      </c>
    </row>
    <row r="33" spans="1:18" x14ac:dyDescent="0.2">
      <c r="A33" s="34"/>
      <c r="B33" s="20" t="s">
        <v>19</v>
      </c>
      <c r="C33" s="20"/>
      <c r="D33" s="20"/>
      <c r="E33" s="20"/>
      <c r="F33" s="20"/>
      <c r="G33" s="22">
        <v>1.49</v>
      </c>
      <c r="H33" s="19">
        <v>1.6</v>
      </c>
      <c r="I33" s="19">
        <v>1.59</v>
      </c>
      <c r="J33" s="19">
        <v>1.28</v>
      </c>
      <c r="K33" s="19">
        <v>1.24</v>
      </c>
      <c r="L33" s="19">
        <v>1.22</v>
      </c>
      <c r="M33" s="19">
        <v>1.05</v>
      </c>
      <c r="N33" s="19">
        <v>0.98</v>
      </c>
      <c r="O33" s="19">
        <v>0.98</v>
      </c>
      <c r="P33" s="19">
        <v>0.69</v>
      </c>
      <c r="Q33" s="19">
        <v>0.69</v>
      </c>
      <c r="R33" s="21">
        <v>0.66</v>
      </c>
    </row>
    <row r="34" spans="1:18" x14ac:dyDescent="0.2">
      <c r="A34" s="34"/>
      <c r="B34" s="20" t="s">
        <v>20</v>
      </c>
      <c r="C34" s="20"/>
      <c r="D34" s="35"/>
      <c r="E34" s="20"/>
      <c r="F34" s="20"/>
      <c r="G34" s="39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1"/>
    </row>
    <row r="35" spans="1:18" x14ac:dyDescent="0.2">
      <c r="A35" s="34"/>
      <c r="B35" s="20" t="s">
        <v>19</v>
      </c>
      <c r="C35" s="20"/>
      <c r="D35" s="20"/>
      <c r="E35" s="20"/>
      <c r="F35" s="20"/>
      <c r="G35" s="22">
        <v>0.05</v>
      </c>
      <c r="H35" s="19">
        <v>0.05</v>
      </c>
      <c r="I35" s="19">
        <v>0.05</v>
      </c>
      <c r="J35" s="19">
        <v>0.05</v>
      </c>
      <c r="K35" s="19">
        <v>0.05</v>
      </c>
      <c r="L35" s="19">
        <v>0.05</v>
      </c>
      <c r="M35" s="19">
        <v>0.05</v>
      </c>
      <c r="N35" s="19">
        <v>0.05</v>
      </c>
      <c r="O35" s="19">
        <v>0</v>
      </c>
      <c r="P35" s="19">
        <v>0</v>
      </c>
      <c r="Q35" s="19">
        <v>0</v>
      </c>
      <c r="R35" s="21">
        <v>0</v>
      </c>
    </row>
    <row r="36" spans="1:18" x14ac:dyDescent="0.2">
      <c r="A36" s="42"/>
      <c r="B36" s="20" t="s">
        <v>21</v>
      </c>
      <c r="C36" s="20"/>
      <c r="D36" s="35"/>
      <c r="E36" s="20"/>
      <c r="F36" s="20"/>
      <c r="G36" s="36">
        <v>2.7</v>
      </c>
      <c r="H36" s="37">
        <v>2.7</v>
      </c>
      <c r="I36" s="37">
        <v>2.5</v>
      </c>
      <c r="J36" s="37">
        <v>2.4</v>
      </c>
      <c r="K36" s="37">
        <v>1.5</v>
      </c>
      <c r="L36" s="37">
        <v>-0.1</v>
      </c>
      <c r="M36" s="37">
        <v>-0.6</v>
      </c>
      <c r="N36" s="37">
        <v>-0.6</v>
      </c>
      <c r="O36" s="37">
        <v>-0.3</v>
      </c>
      <c r="P36" s="37">
        <v>-0.1</v>
      </c>
      <c r="Q36" s="37">
        <v>-0.2</v>
      </c>
      <c r="R36" s="38">
        <v>-0.2</v>
      </c>
    </row>
    <row r="37" spans="1:18" x14ac:dyDescent="0.2">
      <c r="A37" s="34"/>
      <c r="B37" s="20" t="s">
        <v>19</v>
      </c>
      <c r="C37" s="20"/>
      <c r="D37" s="20"/>
      <c r="E37" s="20"/>
      <c r="F37" s="20"/>
      <c r="G37" s="22">
        <v>2.2000000000000002</v>
      </c>
      <c r="H37" s="19">
        <v>2.15</v>
      </c>
      <c r="I37" s="19">
        <v>2.0099999999999998</v>
      </c>
      <c r="J37" s="19">
        <v>1.89</v>
      </c>
      <c r="K37" s="19">
        <v>1.2</v>
      </c>
      <c r="L37" s="19">
        <v>-0.12</v>
      </c>
      <c r="M37" s="19">
        <v>-0.47</v>
      </c>
      <c r="N37" s="19">
        <v>-0.46</v>
      </c>
      <c r="O37" s="19">
        <v>-0.22</v>
      </c>
      <c r="P37" s="19">
        <v>-0.11</v>
      </c>
      <c r="Q37" s="19">
        <v>-0.18</v>
      </c>
      <c r="R37" s="21">
        <v>-0.15</v>
      </c>
    </row>
    <row r="38" spans="1:18" x14ac:dyDescent="0.2">
      <c r="A38" s="34"/>
      <c r="B38" s="20" t="s">
        <v>22</v>
      </c>
      <c r="C38" s="20"/>
      <c r="D38" s="35"/>
      <c r="E38" s="20" t="s">
        <v>23</v>
      </c>
      <c r="F38" s="20"/>
      <c r="G38" s="36">
        <v>3.2</v>
      </c>
      <c r="H38" s="37">
        <v>3</v>
      </c>
      <c r="I38" s="37">
        <v>2.2999999999999998</v>
      </c>
      <c r="J38" s="37">
        <v>1.7</v>
      </c>
      <c r="K38" s="37">
        <v>0.6</v>
      </c>
      <c r="L38" s="37">
        <v>-2.6</v>
      </c>
      <c r="M38" s="37">
        <v>-3.6</v>
      </c>
      <c r="N38" s="37">
        <v>-3.5</v>
      </c>
      <c r="O38" s="37">
        <v>-2.9</v>
      </c>
      <c r="P38" s="37">
        <v>-3</v>
      </c>
      <c r="Q38" s="37">
        <v>-3.2</v>
      </c>
      <c r="R38" s="38">
        <v>-3.4</v>
      </c>
    </row>
    <row r="39" spans="1:18" x14ac:dyDescent="0.2">
      <c r="A39" s="34"/>
      <c r="B39" s="20"/>
      <c r="C39" s="20"/>
      <c r="D39" s="20"/>
      <c r="E39" s="20" t="s">
        <v>19</v>
      </c>
      <c r="F39" s="20"/>
      <c r="G39" s="22">
        <v>0.88</v>
      </c>
      <c r="H39" s="19">
        <v>0.82</v>
      </c>
      <c r="I39" s="19">
        <v>0.65</v>
      </c>
      <c r="J39" s="19">
        <v>0.47</v>
      </c>
      <c r="K39" s="19">
        <v>0.16</v>
      </c>
      <c r="L39" s="19">
        <v>-0.72</v>
      </c>
      <c r="M39" s="19">
        <v>-0.97</v>
      </c>
      <c r="N39" s="19">
        <v>-0.96</v>
      </c>
      <c r="O39" s="19">
        <v>-0.79</v>
      </c>
      <c r="P39" s="19">
        <v>-0.8</v>
      </c>
      <c r="Q39" s="19">
        <v>-0.87</v>
      </c>
      <c r="R39" s="21">
        <v>-0.93</v>
      </c>
    </row>
    <row r="40" spans="1:18" x14ac:dyDescent="0.2">
      <c r="A40" s="34"/>
      <c r="B40" s="20"/>
      <c r="C40" s="20"/>
      <c r="D40" s="35"/>
      <c r="E40" s="20" t="s">
        <v>24</v>
      </c>
      <c r="F40" s="20"/>
      <c r="G40" s="36">
        <v>2.5</v>
      </c>
      <c r="H40" s="37">
        <v>2.5</v>
      </c>
      <c r="I40" s="37">
        <v>2.6</v>
      </c>
      <c r="J40" s="37">
        <v>2.7</v>
      </c>
      <c r="K40" s="37">
        <v>2</v>
      </c>
      <c r="L40" s="37">
        <v>1.1000000000000001</v>
      </c>
      <c r="M40" s="37">
        <v>0.9</v>
      </c>
      <c r="N40" s="37">
        <v>0.9</v>
      </c>
      <c r="O40" s="37">
        <v>1.1000000000000001</v>
      </c>
      <c r="P40" s="37">
        <v>1.3</v>
      </c>
      <c r="Q40" s="37">
        <v>1.3</v>
      </c>
      <c r="R40" s="38">
        <v>1.5</v>
      </c>
    </row>
    <row r="41" spans="1:18" x14ac:dyDescent="0.2">
      <c r="A41" s="34"/>
      <c r="B41" s="20"/>
      <c r="C41" s="20"/>
      <c r="D41" s="20"/>
      <c r="E41" s="20" t="s">
        <v>19</v>
      </c>
      <c r="F41" s="20"/>
      <c r="G41" s="22">
        <v>1.32</v>
      </c>
      <c r="H41" s="19">
        <v>1.33</v>
      </c>
      <c r="I41" s="19">
        <v>1.37</v>
      </c>
      <c r="J41" s="19">
        <v>1.43</v>
      </c>
      <c r="K41" s="19">
        <v>1.04</v>
      </c>
      <c r="L41" s="19">
        <v>0.6</v>
      </c>
      <c r="M41" s="19">
        <v>0.5</v>
      </c>
      <c r="N41" s="19">
        <v>0.5</v>
      </c>
      <c r="O41" s="19">
        <v>0.56000000000000005</v>
      </c>
      <c r="P41" s="19">
        <v>0.69</v>
      </c>
      <c r="Q41" s="19">
        <v>0.69</v>
      </c>
      <c r="R41" s="21">
        <v>0.79</v>
      </c>
    </row>
    <row r="42" spans="1:18" x14ac:dyDescent="0.2">
      <c r="A42" s="43"/>
      <c r="B42" s="44" t="s">
        <v>25</v>
      </c>
      <c r="C42" s="44"/>
      <c r="D42" s="44"/>
      <c r="E42" s="44"/>
      <c r="F42" s="44"/>
      <c r="G42" s="36">
        <v>4.5999999999999996</v>
      </c>
      <c r="H42" s="37">
        <v>4.5999999999999996</v>
      </c>
      <c r="I42" s="37">
        <v>4.5999999999999996</v>
      </c>
      <c r="J42" s="37">
        <v>4.5</v>
      </c>
      <c r="K42" s="37">
        <v>4.3</v>
      </c>
      <c r="L42" s="37">
        <v>3.9</v>
      </c>
      <c r="M42" s="37">
        <v>3.5</v>
      </c>
      <c r="N42" s="37">
        <v>3.1</v>
      </c>
      <c r="O42" s="37">
        <v>2.7</v>
      </c>
      <c r="P42" s="37">
        <v>2.4</v>
      </c>
      <c r="Q42" s="37">
        <v>2.1</v>
      </c>
      <c r="R42" s="38">
        <v>1.8</v>
      </c>
    </row>
    <row r="43" spans="1:18" x14ac:dyDescent="0.2">
      <c r="A43" s="45"/>
      <c r="B43" s="46"/>
      <c r="C43" s="46"/>
      <c r="D43" s="46"/>
      <c r="E43" s="46"/>
      <c r="F43" s="46"/>
      <c r="G43" s="47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9"/>
    </row>
    <row r="44" spans="1:18" x14ac:dyDescent="0.2">
      <c r="A44" s="18"/>
      <c r="B44" s="23"/>
      <c r="C44" s="23"/>
      <c r="D44" s="23"/>
      <c r="E44" s="23"/>
      <c r="F44" s="23"/>
      <c r="G44" s="53" t="s">
        <v>40</v>
      </c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5"/>
    </row>
    <row r="45" spans="1:18" x14ac:dyDescent="0.2">
      <c r="A45" s="34"/>
      <c r="B45" s="20" t="s">
        <v>17</v>
      </c>
      <c r="C45" s="20"/>
      <c r="D45" s="35"/>
      <c r="E45" s="20"/>
      <c r="F45" s="20"/>
      <c r="G45" s="36">
        <v>-0.4</v>
      </c>
      <c r="H45" s="37">
        <v>-0.4</v>
      </c>
      <c r="I45" s="37">
        <v>-0.4</v>
      </c>
      <c r="J45" s="37">
        <v>-0.1</v>
      </c>
      <c r="K45" s="37">
        <v>0</v>
      </c>
      <c r="L45" s="37">
        <v>0.3</v>
      </c>
      <c r="M45" s="37">
        <v>-0.1</v>
      </c>
      <c r="N45" s="37">
        <v>-0.1</v>
      </c>
      <c r="O45" s="37">
        <v>0</v>
      </c>
      <c r="P45" s="37">
        <v>0.4</v>
      </c>
      <c r="Q45" s="37">
        <v>1</v>
      </c>
      <c r="R45" s="38">
        <v>1</v>
      </c>
    </row>
    <row r="46" spans="1:18" x14ac:dyDescent="0.2">
      <c r="A46" s="34"/>
      <c r="B46" s="20" t="s">
        <v>18</v>
      </c>
      <c r="C46" s="20"/>
      <c r="D46" s="35"/>
      <c r="E46" s="20"/>
      <c r="F46" s="20"/>
      <c r="G46" s="36">
        <v>-0.3</v>
      </c>
      <c r="H46" s="37">
        <v>-0.8</v>
      </c>
      <c r="I46" s="37">
        <v>-0.8</v>
      </c>
      <c r="J46" s="37">
        <v>1.4</v>
      </c>
      <c r="K46" s="37">
        <v>1.5</v>
      </c>
      <c r="L46" s="37">
        <v>1.5</v>
      </c>
      <c r="M46" s="37">
        <v>0.4</v>
      </c>
      <c r="N46" s="37">
        <v>0.4</v>
      </c>
      <c r="O46" s="37">
        <v>0.4</v>
      </c>
      <c r="P46" s="37">
        <v>1.2</v>
      </c>
      <c r="Q46" s="37">
        <v>1.2</v>
      </c>
      <c r="R46" s="38">
        <v>1.3</v>
      </c>
    </row>
    <row r="47" spans="1:18" x14ac:dyDescent="0.2">
      <c r="A47" s="34"/>
      <c r="B47" s="20" t="s">
        <v>19</v>
      </c>
      <c r="C47" s="20"/>
      <c r="D47" s="20"/>
      <c r="E47" s="20"/>
      <c r="F47" s="20"/>
      <c r="G47" s="22">
        <v>-7.0000000000000007E-2</v>
      </c>
      <c r="H47" s="19">
        <v>-0.15</v>
      </c>
      <c r="I47" s="19">
        <v>-0.16</v>
      </c>
      <c r="J47" s="19">
        <v>0.28999999999999998</v>
      </c>
      <c r="K47" s="19">
        <v>0.31</v>
      </c>
      <c r="L47" s="19">
        <v>0.32</v>
      </c>
      <c r="M47" s="19">
        <v>0.08</v>
      </c>
      <c r="N47" s="19">
        <v>0.09</v>
      </c>
      <c r="O47" s="19">
        <v>0.08</v>
      </c>
      <c r="P47" s="19">
        <v>0.24</v>
      </c>
      <c r="Q47" s="19">
        <v>0.24</v>
      </c>
      <c r="R47" s="21">
        <v>0.27</v>
      </c>
    </row>
    <row r="48" spans="1:18" x14ac:dyDescent="0.2">
      <c r="A48" s="34"/>
      <c r="B48" s="20" t="s">
        <v>20</v>
      </c>
      <c r="C48" s="20"/>
      <c r="D48" s="35"/>
      <c r="E48" s="20"/>
      <c r="F48" s="20"/>
      <c r="G48" s="39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1"/>
    </row>
    <row r="49" spans="1:18" x14ac:dyDescent="0.2">
      <c r="A49" s="34"/>
      <c r="B49" s="20" t="s">
        <v>19</v>
      </c>
      <c r="C49" s="20"/>
      <c r="D49" s="20"/>
      <c r="E49" s="20"/>
      <c r="F49" s="20"/>
      <c r="G49" s="22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21">
        <v>0</v>
      </c>
    </row>
    <row r="50" spans="1:18" x14ac:dyDescent="0.2">
      <c r="A50" s="42"/>
      <c r="B50" s="20" t="s">
        <v>21</v>
      </c>
      <c r="C50" s="20"/>
      <c r="D50" s="35"/>
      <c r="E50" s="20"/>
      <c r="F50" s="20"/>
      <c r="G50" s="36">
        <v>-0.4</v>
      </c>
      <c r="H50" s="37">
        <v>-0.2</v>
      </c>
      <c r="I50" s="37">
        <v>-0.2</v>
      </c>
      <c r="J50" s="37">
        <v>-0.5</v>
      </c>
      <c r="K50" s="37">
        <v>-0.4</v>
      </c>
      <c r="L50" s="37">
        <v>0</v>
      </c>
      <c r="M50" s="37">
        <v>-0.2</v>
      </c>
      <c r="N50" s="37">
        <v>-0.1</v>
      </c>
      <c r="O50" s="37">
        <v>0</v>
      </c>
      <c r="P50" s="37">
        <v>0.3</v>
      </c>
      <c r="Q50" s="37">
        <v>0.9</v>
      </c>
      <c r="R50" s="38">
        <v>1</v>
      </c>
    </row>
    <row r="51" spans="1:18" x14ac:dyDescent="0.2">
      <c r="A51" s="34"/>
      <c r="B51" s="20" t="s">
        <v>19</v>
      </c>
      <c r="C51" s="20"/>
      <c r="D51" s="20"/>
      <c r="E51" s="20"/>
      <c r="F51" s="20"/>
      <c r="G51" s="22">
        <v>-0.32</v>
      </c>
      <c r="H51" s="19">
        <v>-0.17</v>
      </c>
      <c r="I51" s="19">
        <v>-0.15</v>
      </c>
      <c r="J51" s="19">
        <v>-0.38</v>
      </c>
      <c r="K51" s="19">
        <v>-0.3</v>
      </c>
      <c r="L51" s="19">
        <v>-0.01</v>
      </c>
      <c r="M51" s="19">
        <v>-0.19</v>
      </c>
      <c r="N51" s="19">
        <v>-0.1</v>
      </c>
      <c r="O51" s="19">
        <v>-0.01</v>
      </c>
      <c r="P51" s="19">
        <v>0.2</v>
      </c>
      <c r="Q51" s="19">
        <v>0.7</v>
      </c>
      <c r="R51" s="21">
        <v>0.77</v>
      </c>
    </row>
    <row r="52" spans="1:18" x14ac:dyDescent="0.2">
      <c r="A52" s="34"/>
      <c r="B52" s="20" t="s">
        <v>22</v>
      </c>
      <c r="C52" s="20"/>
      <c r="D52" s="35"/>
      <c r="E52" s="20" t="s">
        <v>23</v>
      </c>
      <c r="F52" s="20"/>
      <c r="G52" s="36">
        <v>-4.0999999999999996</v>
      </c>
      <c r="H52" s="37">
        <v>-3.8</v>
      </c>
      <c r="I52" s="37">
        <v>-3.5</v>
      </c>
      <c r="J52" s="37">
        <v>-3.5</v>
      </c>
      <c r="K52" s="37">
        <v>-2.8</v>
      </c>
      <c r="L52" s="37">
        <v>-1</v>
      </c>
      <c r="M52" s="37">
        <v>-0.9</v>
      </c>
      <c r="N52" s="37">
        <v>-0.9</v>
      </c>
      <c r="O52" s="37">
        <v>-0.1</v>
      </c>
      <c r="P52" s="37">
        <v>0.6</v>
      </c>
      <c r="Q52" s="37">
        <v>2.5</v>
      </c>
      <c r="R52" s="38">
        <v>2.7</v>
      </c>
    </row>
    <row r="53" spans="1:18" x14ac:dyDescent="0.2">
      <c r="A53" s="34"/>
      <c r="B53" s="20"/>
      <c r="C53" s="20"/>
      <c r="D53" s="20"/>
      <c r="E53" s="20" t="s">
        <v>19</v>
      </c>
      <c r="F53" s="20"/>
      <c r="G53" s="22">
        <v>-1.06</v>
      </c>
      <c r="H53" s="21">
        <v>-1.06</v>
      </c>
      <c r="I53" s="19">
        <v>-0.97</v>
      </c>
      <c r="J53" s="19">
        <v>-0.94</v>
      </c>
      <c r="K53" s="19">
        <v>-0.76</v>
      </c>
      <c r="L53" s="19">
        <v>-0.28000000000000003</v>
      </c>
      <c r="M53" s="19">
        <v>-0.22</v>
      </c>
      <c r="N53" s="19">
        <v>-0.22</v>
      </c>
      <c r="O53" s="19">
        <v>-0.04</v>
      </c>
      <c r="P53" s="19">
        <v>0.16</v>
      </c>
      <c r="Q53" s="19">
        <v>0.66</v>
      </c>
      <c r="R53" s="21">
        <v>0.7</v>
      </c>
    </row>
    <row r="54" spans="1:18" x14ac:dyDescent="0.2">
      <c r="A54" s="34"/>
      <c r="B54" s="20"/>
      <c r="C54" s="20"/>
      <c r="D54" s="35"/>
      <c r="E54" s="20" t="s">
        <v>24</v>
      </c>
      <c r="F54" s="20"/>
      <c r="G54" s="36">
        <v>1.5</v>
      </c>
      <c r="H54" s="37">
        <v>1.7</v>
      </c>
      <c r="I54" s="37">
        <v>1.5</v>
      </c>
      <c r="J54" s="37">
        <v>1.1000000000000001</v>
      </c>
      <c r="K54" s="37">
        <v>0.9</v>
      </c>
      <c r="L54" s="37">
        <v>0.5</v>
      </c>
      <c r="M54" s="37">
        <v>0.1</v>
      </c>
      <c r="N54" s="37">
        <v>0.2</v>
      </c>
      <c r="O54" s="37">
        <v>0</v>
      </c>
      <c r="P54" s="37">
        <v>0.1</v>
      </c>
      <c r="Q54" s="37">
        <v>0.1</v>
      </c>
      <c r="R54" s="38">
        <v>0.1</v>
      </c>
    </row>
    <row r="55" spans="1:18" x14ac:dyDescent="0.2">
      <c r="A55" s="34"/>
      <c r="B55" s="20"/>
      <c r="C55" s="20"/>
      <c r="D55" s="20"/>
      <c r="E55" s="20" t="s">
        <v>19</v>
      </c>
      <c r="F55" s="20"/>
      <c r="G55" s="22">
        <v>0.74</v>
      </c>
      <c r="H55" s="19">
        <v>0.89</v>
      </c>
      <c r="I55" s="19">
        <v>0.82</v>
      </c>
      <c r="J55" s="19">
        <v>0.56000000000000005</v>
      </c>
      <c r="K55" s="19">
        <v>0.46</v>
      </c>
      <c r="L55" s="19">
        <v>0.27</v>
      </c>
      <c r="M55" s="19">
        <v>0.04</v>
      </c>
      <c r="N55" s="19">
        <v>0.12</v>
      </c>
      <c r="O55" s="19">
        <v>0.02</v>
      </c>
      <c r="P55" s="19">
        <v>0.04</v>
      </c>
      <c r="Q55" s="19">
        <v>0.04</v>
      </c>
      <c r="R55" s="21">
        <v>0.06</v>
      </c>
    </row>
    <row r="56" spans="1:18" x14ac:dyDescent="0.2">
      <c r="A56" s="43"/>
      <c r="B56" s="44" t="s">
        <v>25</v>
      </c>
      <c r="C56" s="44"/>
      <c r="D56" s="44"/>
      <c r="E56" s="44"/>
      <c r="F56" s="44"/>
      <c r="G56" s="36">
        <v>1.5</v>
      </c>
      <c r="H56" s="37">
        <v>1.1000000000000001</v>
      </c>
      <c r="I56" s="37">
        <v>0.8</v>
      </c>
      <c r="J56" s="37">
        <v>0.5</v>
      </c>
      <c r="K56" s="37">
        <v>0.3</v>
      </c>
      <c r="L56" s="37">
        <v>0.2</v>
      </c>
      <c r="M56" s="37">
        <v>0.2</v>
      </c>
      <c r="N56" s="37">
        <v>0.1</v>
      </c>
      <c r="O56" s="37">
        <v>0</v>
      </c>
      <c r="P56" s="37">
        <v>0</v>
      </c>
      <c r="Q56" s="37">
        <v>0.1</v>
      </c>
      <c r="R56" s="38">
        <v>0.1</v>
      </c>
    </row>
    <row r="57" spans="1:18" x14ac:dyDescent="0.2">
      <c r="A57" s="45"/>
      <c r="B57" s="46"/>
      <c r="C57" s="46"/>
      <c r="D57" s="46"/>
      <c r="E57" s="46"/>
      <c r="F57" s="46"/>
      <c r="G57" s="47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9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pohonné hmoty</vt:lpstr>
      <vt:lpstr>snih</vt:lpstr>
      <vt:lpstr>Inflace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</dc:creator>
  <cp:lastModifiedBy>Alena Stachová</cp:lastModifiedBy>
  <cp:lastPrinted>2014-01-18T21:23:01Z</cp:lastPrinted>
  <dcterms:created xsi:type="dcterms:W3CDTF">2014-01-18T20:51:31Z</dcterms:created>
  <dcterms:modified xsi:type="dcterms:W3CDTF">2014-01-31T14:21:37Z</dcterms:modified>
</cp:coreProperties>
</file>