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data" sheetId="1" r:id="rId1"/>
    <sheet name="vypocty" sheetId="2" r:id="rId2"/>
    <sheet name="zvířata" sheetId="6" r:id="rId3"/>
    <sheet name="výška" sheetId="7" r:id="rId4"/>
  </sheets>
  <definedNames>
    <definedName name="_xlnm._FilterDatabase" localSheetId="0" hidden="1">data!$C$1:$K$96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C5" i="2" l="1"/>
  <c r="D4" i="2"/>
  <c r="D3" i="2"/>
  <c r="C3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2" i="1"/>
  <c r="C4" i="2" l="1"/>
</calcChain>
</file>

<file path=xl/sharedStrings.xml><?xml version="1.0" encoding="utf-8"?>
<sst xmlns="http://schemas.openxmlformats.org/spreadsheetml/2006/main" count="572" uniqueCount="179">
  <si>
    <t>jméno</t>
  </si>
  <si>
    <t>příjmení</t>
  </si>
  <si>
    <t>věk</t>
  </si>
  <si>
    <t>kuřák</t>
  </si>
  <si>
    <t>stav</t>
  </si>
  <si>
    <t>výška</t>
  </si>
  <si>
    <t>váha</t>
  </si>
  <si>
    <t>barva vlasu</t>
  </si>
  <si>
    <t>zvíře</t>
  </si>
  <si>
    <t>příjem</t>
  </si>
  <si>
    <t>Bláhová</t>
  </si>
  <si>
    <t>n</t>
  </si>
  <si>
    <t>ž</t>
  </si>
  <si>
    <t>v</t>
  </si>
  <si>
    <t>brunet</t>
  </si>
  <si>
    <t>kočka</t>
  </si>
  <si>
    <t>Daniel</t>
  </si>
  <si>
    <t>Remek</t>
  </si>
  <si>
    <t xml:space="preserve">a </t>
  </si>
  <si>
    <t>r</t>
  </si>
  <si>
    <t>černá</t>
  </si>
  <si>
    <t>Hana</t>
  </si>
  <si>
    <t>Míková</t>
  </si>
  <si>
    <t>a</t>
  </si>
  <si>
    <t xml:space="preserve">s </t>
  </si>
  <si>
    <t>blond</t>
  </si>
  <si>
    <t>pes</t>
  </si>
  <si>
    <t>Damián</t>
  </si>
  <si>
    <t>Hanzlík</t>
  </si>
  <si>
    <t>s</t>
  </si>
  <si>
    <t>jiné</t>
  </si>
  <si>
    <t>Jana</t>
  </si>
  <si>
    <t>Horázná</t>
  </si>
  <si>
    <t>zrz</t>
  </si>
  <si>
    <t>Sára</t>
  </si>
  <si>
    <t>Bůčková</t>
  </si>
  <si>
    <t>Karel</t>
  </si>
  <si>
    <t>Líbal</t>
  </si>
  <si>
    <t>pleš</t>
  </si>
  <si>
    <t>Zdeňka</t>
  </si>
  <si>
    <t>Šimková</t>
  </si>
  <si>
    <t>Filip</t>
  </si>
  <si>
    <t>Dobrovský</t>
  </si>
  <si>
    <t>Jakub</t>
  </si>
  <si>
    <t>Hullman</t>
  </si>
  <si>
    <t>Šárka</t>
  </si>
  <si>
    <t>Makovská</t>
  </si>
  <si>
    <t>Romana</t>
  </si>
  <si>
    <t>Dašková</t>
  </si>
  <si>
    <t>Gabriela</t>
  </si>
  <si>
    <t>Svobodová</t>
  </si>
  <si>
    <t>Tomáš</t>
  </si>
  <si>
    <t>Soukal</t>
  </si>
  <si>
    <t>Vendula</t>
  </si>
  <si>
    <t>Dvořáčková</t>
  </si>
  <si>
    <t>Dominika</t>
  </si>
  <si>
    <t>Myslivcová</t>
  </si>
  <si>
    <t>Radek</t>
  </si>
  <si>
    <t>Michaela</t>
  </si>
  <si>
    <t>Zuzana</t>
  </si>
  <si>
    <t>Lukáš</t>
  </si>
  <si>
    <t>Štěpánek</t>
  </si>
  <si>
    <t>Pavlíček</t>
  </si>
  <si>
    <t>Strnad</t>
  </si>
  <si>
    <t>Nováková</t>
  </si>
  <si>
    <t>Tvrzová</t>
  </si>
  <si>
    <t>Kryštof</t>
  </si>
  <si>
    <t>Marek</t>
  </si>
  <si>
    <t>Nina</t>
  </si>
  <si>
    <t>Lucie</t>
  </si>
  <si>
    <t>Tereza</t>
  </si>
  <si>
    <t>Jan</t>
  </si>
  <si>
    <t>Igor</t>
  </si>
  <si>
    <t>Ivana</t>
  </si>
  <si>
    <t>Milan</t>
  </si>
  <si>
    <t>Gunčík</t>
  </si>
  <si>
    <t>Janků</t>
  </si>
  <si>
    <t>Brichtová</t>
  </si>
  <si>
    <t>Nedbalová</t>
  </si>
  <si>
    <t>Franková</t>
  </si>
  <si>
    <t>Ďurčová</t>
  </si>
  <si>
    <t>Brabec</t>
  </si>
  <si>
    <t>Kohout</t>
  </si>
  <si>
    <t>Váňa</t>
  </si>
  <si>
    <t>Sládková</t>
  </si>
  <si>
    <t>Rusák</t>
  </si>
  <si>
    <t>Radka</t>
  </si>
  <si>
    <t>Jiří</t>
  </si>
  <si>
    <t>Ondřej</t>
  </si>
  <si>
    <t>Pavlína</t>
  </si>
  <si>
    <t>Pavel</t>
  </si>
  <si>
    <t>František</t>
  </si>
  <si>
    <t>Viktor</t>
  </si>
  <si>
    <t>Vojtěch</t>
  </si>
  <si>
    <t>Gabriel</t>
  </si>
  <si>
    <t>Klára</t>
  </si>
  <si>
    <t>Zdeněk</t>
  </si>
  <si>
    <t>Natálie</t>
  </si>
  <si>
    <t>Michal</t>
  </si>
  <si>
    <t>Vopelková</t>
  </si>
  <si>
    <t>Krejčová</t>
  </si>
  <si>
    <t>Remcal</t>
  </si>
  <si>
    <t>Honza</t>
  </si>
  <si>
    <t>Hanák</t>
  </si>
  <si>
    <t>Jílková</t>
  </si>
  <si>
    <t>Svědínek</t>
  </si>
  <si>
    <t>Svoboda</t>
  </si>
  <si>
    <t>Opletal</t>
  </si>
  <si>
    <t>Zívalová</t>
  </si>
  <si>
    <t>Sýkora</t>
  </si>
  <si>
    <t>Trajerová</t>
  </si>
  <si>
    <t>Dobromilová</t>
  </si>
  <si>
    <t>nejvyšší příjem</t>
  </si>
  <si>
    <t>nejnižší příjem</t>
  </si>
  <si>
    <t>Kristýna</t>
  </si>
  <si>
    <t>Vladimír</t>
  </si>
  <si>
    <t>Drahomíra</t>
  </si>
  <si>
    <t>Miroslav</t>
  </si>
  <si>
    <t>Housková</t>
  </si>
  <si>
    <t>Pacovská</t>
  </si>
  <si>
    <t>Důbková</t>
  </si>
  <si>
    <t>Pandík</t>
  </si>
  <si>
    <t>Novecký</t>
  </si>
  <si>
    <t>Xénie</t>
  </si>
  <si>
    <t>Lenka</t>
  </si>
  <si>
    <t>Oliver</t>
  </si>
  <si>
    <t>Funčáková</t>
  </si>
  <si>
    <t>Janková</t>
  </si>
  <si>
    <t>Janek</t>
  </si>
  <si>
    <t>Loupková</t>
  </si>
  <si>
    <t>Hynek</t>
  </si>
  <si>
    <t>Salčák</t>
  </si>
  <si>
    <t>Joláková</t>
  </si>
  <si>
    <t>Dominik</t>
  </si>
  <si>
    <t>Žáková</t>
  </si>
  <si>
    <t>Karolína</t>
  </si>
  <si>
    <t>Sípalová</t>
  </si>
  <si>
    <t>Andy</t>
  </si>
  <si>
    <t>Horčák</t>
  </si>
  <si>
    <t>Deny</t>
  </si>
  <si>
    <t>Kiril</t>
  </si>
  <si>
    <t>Hořký</t>
  </si>
  <si>
    <t>Creeman</t>
  </si>
  <si>
    <t>Volovic</t>
  </si>
  <si>
    <t>Leonard</t>
  </si>
  <si>
    <t>Kutrapálský</t>
  </si>
  <si>
    <t>Ladislav</t>
  </si>
  <si>
    <t>Cindy</t>
  </si>
  <si>
    <t>Kostková</t>
  </si>
  <si>
    <t>Janová</t>
  </si>
  <si>
    <t>Kálalová</t>
  </si>
  <si>
    <t>Supová</t>
  </si>
  <si>
    <t>Filipová</t>
  </si>
  <si>
    <t>Janů</t>
  </si>
  <si>
    <t>Soukup</t>
  </si>
  <si>
    <t>Dubová</t>
  </si>
  <si>
    <t>Dvořáková</t>
  </si>
  <si>
    <t>Bára</t>
  </si>
  <si>
    <t>Součková</t>
  </si>
  <si>
    <t>Dub</t>
  </si>
  <si>
    <t>Hynková</t>
  </si>
  <si>
    <t>Nováčková</t>
  </si>
  <si>
    <t>David</t>
  </si>
  <si>
    <t>Ege</t>
  </si>
  <si>
    <t>Evelína</t>
  </si>
  <si>
    <t>Marie</t>
  </si>
  <si>
    <t>Kůčová</t>
  </si>
  <si>
    <t>Dvořáček</t>
  </si>
  <si>
    <t>Sýčková</t>
  </si>
  <si>
    <t>Petr</t>
  </si>
  <si>
    <t>Fučák</t>
  </si>
  <si>
    <t>Xylofon</t>
  </si>
  <si>
    <t>kolik lidí má tento příjem?</t>
  </si>
  <si>
    <t>průměrný příjem</t>
  </si>
  <si>
    <t>Popisky řádků</t>
  </si>
  <si>
    <t>(prázdné)</t>
  </si>
  <si>
    <t>Celkový součet</t>
  </si>
  <si>
    <t>Počet z jméno příjmení</t>
  </si>
  <si>
    <t>jméno a příjmení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</si>
</sst>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[$Kč-405]_-;\-* #,##0\ [$Kč-405]_-;_-* &quot;-&quot;??\ [$Kč-405]_-;_-@_-"/>
    <numFmt numFmtId="165" formatCode="#,##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5" fontId="1" fillId="0" borderId="0" xfId="0" applyNumberFormat="1" applyFont="1"/>
    <xf numFmtId="0" fontId="0" fillId="0" borderId="0" xfId="0" pivotButton="1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pivotSource>
    <c:name>[reseni.xlsx]zvířata!Kontingenční tabulka 3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podíl počtu zvířat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</c:dLbl>
      </c:pivotFmt>
    </c:pivotFmts>
    <c:plotArea>
      <c:layout/>
      <c:pieChart>
        <c:varyColors val="1"/>
        <c:ser>
          <c:idx val="0"/>
          <c:order val="0"/>
          <c:tx>
            <c:strRef>
              <c:f>zvířata!$B$3</c:f>
              <c:strCache>
                <c:ptCount val="1"/>
                <c:pt idx="0">
                  <c:v>Celkem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zvířata!$A$4:$A$8</c:f>
              <c:strCache>
                <c:ptCount val="4"/>
                <c:pt idx="0">
                  <c:v>jiné</c:v>
                </c:pt>
                <c:pt idx="1">
                  <c:v>kočka</c:v>
                </c:pt>
                <c:pt idx="2">
                  <c:v>pes</c:v>
                </c:pt>
                <c:pt idx="3">
                  <c:v>(prázdné)</c:v>
                </c:pt>
              </c:strCache>
            </c:strRef>
          </c:cat>
          <c:val>
            <c:numRef>
              <c:f>zvířata!$B$4:$B$8</c:f>
              <c:numCache>
                <c:formatCode>Vęeobecný</c:formatCode>
                <c:ptCount val="4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23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[reseni.xlsx]výška!Kontingenční tabulka 4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cs-CZ"/>
              <a:t>počty lidí</a:t>
            </a:r>
            <a:r>
              <a:rPr lang="cs-CZ" baseline="0"/>
              <a:t> podle výšky</a:t>
            </a:r>
            <a:endParaRPr lang="en-US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výška!$B$3</c:f>
              <c:strCache>
                <c:ptCount val="1"/>
                <c:pt idx="0">
                  <c:v>Celkem</c:v>
                </c:pt>
              </c:strCache>
            </c:strRef>
          </c:tx>
          <c:invertIfNegative val="0"/>
          <c:cat>
            <c:strRef>
              <c:f>výška!$A$4:$A$38</c:f>
              <c:strCache>
                <c:ptCount val="34"/>
                <c:pt idx="0">
                  <c:v>156</c:v>
                </c:pt>
                <c:pt idx="1">
                  <c:v>162</c:v>
                </c:pt>
                <c:pt idx="2">
                  <c:v>164</c:v>
                </c:pt>
                <c:pt idx="3">
                  <c:v>167</c:v>
                </c:pt>
                <c:pt idx="4">
                  <c:v>168</c:v>
                </c:pt>
                <c:pt idx="5">
                  <c:v>171</c:v>
                </c:pt>
                <c:pt idx="6">
                  <c:v>172</c:v>
                </c:pt>
                <c:pt idx="7">
                  <c:v>173</c:v>
                </c:pt>
                <c:pt idx="8">
                  <c:v>174</c:v>
                </c:pt>
                <c:pt idx="9">
                  <c:v>175</c:v>
                </c:pt>
                <c:pt idx="10">
                  <c:v>176</c:v>
                </c:pt>
                <c:pt idx="11">
                  <c:v>177</c:v>
                </c:pt>
                <c:pt idx="12">
                  <c:v>178</c:v>
                </c:pt>
                <c:pt idx="13">
                  <c:v>180</c:v>
                </c:pt>
                <c:pt idx="14">
                  <c:v>182</c:v>
                </c:pt>
                <c:pt idx="15">
                  <c:v>183</c:v>
                </c:pt>
                <c:pt idx="16">
                  <c:v>184</c:v>
                </c:pt>
                <c:pt idx="17">
                  <c:v>185</c:v>
                </c:pt>
                <c:pt idx="18">
                  <c:v>186</c:v>
                </c:pt>
                <c:pt idx="19">
                  <c:v>187</c:v>
                </c:pt>
                <c:pt idx="20">
                  <c:v>188</c:v>
                </c:pt>
                <c:pt idx="21">
                  <c:v>189</c:v>
                </c:pt>
                <c:pt idx="22">
                  <c:v>190</c:v>
                </c:pt>
                <c:pt idx="23">
                  <c:v>192</c:v>
                </c:pt>
                <c:pt idx="24">
                  <c:v>193</c:v>
                </c:pt>
                <c:pt idx="25">
                  <c:v>194</c:v>
                </c:pt>
                <c:pt idx="26">
                  <c:v>195</c:v>
                </c:pt>
                <c:pt idx="27">
                  <c:v>196</c:v>
                </c:pt>
                <c:pt idx="28">
                  <c:v>197</c:v>
                </c:pt>
                <c:pt idx="29">
                  <c:v>198</c:v>
                </c:pt>
                <c:pt idx="30">
                  <c:v>199</c:v>
                </c:pt>
                <c:pt idx="31">
                  <c:v>203</c:v>
                </c:pt>
                <c:pt idx="32">
                  <c:v>204</c:v>
                </c:pt>
                <c:pt idx="33">
                  <c:v>205</c:v>
                </c:pt>
              </c:strCache>
            </c:strRef>
          </c:cat>
          <c:val>
            <c:numRef>
              <c:f>výška!$B$4:$B$38</c:f>
              <c:numCache>
                <c:formatCode>Vęeobecný</c:formatCode>
                <c:ptCount val="34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8</c:v>
                </c:pt>
                <c:pt idx="10">
                  <c:v>4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9</c:v>
                </c:pt>
                <c:pt idx="15">
                  <c:v>1</c:v>
                </c:pt>
                <c:pt idx="16">
                  <c:v>8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1</c:v>
                </c:pt>
                <c:pt idx="23">
                  <c:v>4</c:v>
                </c:pt>
                <c:pt idx="24">
                  <c:v>1</c:v>
                </c:pt>
                <c:pt idx="25">
                  <c:v>7</c:v>
                </c:pt>
                <c:pt idx="26">
                  <c:v>3</c:v>
                </c:pt>
                <c:pt idx="27">
                  <c:v>2</c:v>
                </c:pt>
                <c:pt idx="28">
                  <c:v>4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66432"/>
        <c:axId val="98067968"/>
      </c:barChart>
      <c:catAx>
        <c:axId val="9806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98067968"/>
        <c:crosses val="autoZero"/>
        <c:auto val="1"/>
        <c:lblAlgn val="ctr"/>
        <c:lblOffset val="100"/>
        <c:noMultiLvlLbl val="0"/>
      </c:catAx>
      <c:valAx>
        <c:axId val="98067968"/>
        <c:scaling>
          <c:orientation val="minMax"/>
        </c:scaling>
        <c:delete val="0"/>
        <c:axPos val="l"/>
        <c:majorGridlines/>
        <c:numFmt formatCode="Vęeobecný" sourceLinked="1"/>
        <c:majorTickMark val="out"/>
        <c:minorTickMark val="none"/>
        <c:tickLblPos val="nextTo"/>
        <c:crossAx val="9806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</xdr:row>
      <xdr:rowOff>61912</xdr:rowOff>
    </xdr:from>
    <xdr:to>
      <xdr:col>10</xdr:col>
      <xdr:colOff>85725</xdr:colOff>
      <xdr:row>15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5</xdr:row>
      <xdr:rowOff>185737</xdr:rowOff>
    </xdr:from>
    <xdr:to>
      <xdr:col>13</xdr:col>
      <xdr:colOff>390525</xdr:colOff>
      <xdr:row>20</xdr:row>
      <xdr:rowOff>71437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ntor" refreshedDate="41664.755843865743" createdVersion="4" refreshedVersion="4" minRefreshableVersion="3" recordCount="95">
  <cacheSource type="worksheet">
    <worksheetSource ref="A1:K96" sheet="data"/>
  </cacheSource>
  <cacheFields count="11">
    <cacheField name="jméno" numFmtId="0">
      <sharedItems/>
    </cacheField>
    <cacheField name="příjmení" numFmtId="0">
      <sharedItems/>
    </cacheField>
    <cacheField name="jméno příjmení" numFmtId="0">
      <sharedItems/>
    </cacheField>
    <cacheField name="věk" numFmtId="0">
      <sharedItems containsSemiMixedTypes="0" containsString="0" containsNumber="1" containsInteger="1" minValue="20" maxValue="41"/>
    </cacheField>
    <cacheField name="kuřák" numFmtId="0">
      <sharedItems/>
    </cacheField>
    <cacheField name="stav" numFmtId="0">
      <sharedItems/>
    </cacheField>
    <cacheField name="výška" numFmtId="0">
      <sharedItems containsSemiMixedTypes="0" containsString="0" containsNumber="1" containsInteger="1" minValue="156" maxValue="205" count="34">
        <n v="178"/>
        <n v="189"/>
        <n v="164"/>
        <n v="196"/>
        <n v="186"/>
        <n v="203"/>
        <n v="175"/>
        <n v="182"/>
        <n v="192"/>
        <n v="184"/>
        <n v="185"/>
        <n v="197"/>
        <n v="173"/>
        <n v="176"/>
        <n v="168"/>
        <n v="204"/>
        <n v="195"/>
        <n v="183"/>
        <n v="188"/>
        <n v="156"/>
        <n v="162"/>
        <n v="194"/>
        <n v="172"/>
        <n v="205"/>
        <n v="193"/>
        <n v="180"/>
        <n v="167"/>
        <n v="174"/>
        <n v="190"/>
        <n v="171"/>
        <n v="198"/>
        <n v="187"/>
        <n v="177"/>
        <n v="199"/>
      </sharedItems>
    </cacheField>
    <cacheField name="váha" numFmtId="0">
      <sharedItems containsSemiMixedTypes="0" containsString="0" containsNumber="1" containsInteger="1" minValue="61" maxValue="116"/>
    </cacheField>
    <cacheField name="barva vlasu" numFmtId="0">
      <sharedItems/>
    </cacheField>
    <cacheField name="zvíře" numFmtId="0">
      <sharedItems containsBlank="1" count="4">
        <s v="kočka"/>
        <m/>
        <s v="pes"/>
        <s v="jiné"/>
      </sharedItems>
    </cacheField>
    <cacheField name="příjem" numFmtId="165">
      <sharedItems containsSemiMixedTypes="0" containsString="0" containsNumber="1" containsInteger="1" minValue="0" maxValue="68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">
  <r>
    <s v="Kristýna"/>
    <s v="Bláhová"/>
    <s v="Kristýna Bláhová"/>
    <n v="27"/>
    <s v="n"/>
    <s v="v"/>
    <x v="0"/>
    <n v="82"/>
    <s v="brunet"/>
    <x v="0"/>
    <n v="15000"/>
  </r>
  <r>
    <s v="Daniel"/>
    <s v="Remek"/>
    <s v="Daniel Remek"/>
    <n v="34"/>
    <s v="a "/>
    <s v="r"/>
    <x v="1"/>
    <n v="94"/>
    <s v="černá"/>
    <x v="1"/>
    <n v="29700"/>
  </r>
  <r>
    <s v="Hana"/>
    <s v="Míková"/>
    <s v="Hana Míková"/>
    <n v="24"/>
    <s v="a"/>
    <s v="s "/>
    <x v="2"/>
    <n v="76"/>
    <s v="blond"/>
    <x v="2"/>
    <n v="45200"/>
  </r>
  <r>
    <s v="Damián"/>
    <s v="Hanzlík"/>
    <s v="Damián Hanzlík"/>
    <n v="22"/>
    <s v="n"/>
    <s v="s"/>
    <x v="3"/>
    <n v="83"/>
    <s v="brunet"/>
    <x v="3"/>
    <n v="0"/>
  </r>
  <r>
    <s v="Jana"/>
    <s v="Horázná"/>
    <s v="Jana Horázná"/>
    <n v="25"/>
    <s v="n"/>
    <s v="ž"/>
    <x v="4"/>
    <n v="87"/>
    <s v="zrz"/>
    <x v="1"/>
    <n v="24640"/>
  </r>
  <r>
    <s v="Sára"/>
    <s v="Bůčková"/>
    <s v="Sára Bůčková"/>
    <n v="36"/>
    <s v="a"/>
    <s v="s"/>
    <x v="3"/>
    <n v="89"/>
    <s v="černá"/>
    <x v="1"/>
    <n v="29000"/>
  </r>
  <r>
    <s v="Karel"/>
    <s v="Líbal"/>
    <s v="Karel Líbal"/>
    <n v="27"/>
    <s v="n"/>
    <s v="ž"/>
    <x v="5"/>
    <n v="116"/>
    <s v="pleš"/>
    <x v="2"/>
    <n v="35000"/>
  </r>
  <r>
    <s v="Zdeňka"/>
    <s v="Šimková"/>
    <s v="Zdeňka Šimková"/>
    <n v="28"/>
    <s v="a"/>
    <s v="v"/>
    <x v="6"/>
    <n v="72"/>
    <s v="blond"/>
    <x v="0"/>
    <n v="29560"/>
  </r>
  <r>
    <s v="Filip"/>
    <s v="Dobrovský"/>
    <s v="Filip Dobrovský"/>
    <n v="26"/>
    <s v="a"/>
    <s v="s"/>
    <x v="7"/>
    <n v="84"/>
    <s v="černá"/>
    <x v="1"/>
    <n v="46840"/>
  </r>
  <r>
    <s v="Jakub"/>
    <s v="Hullman"/>
    <s v="Jakub Hullman"/>
    <n v="30"/>
    <s v="a"/>
    <s v="r"/>
    <x v="8"/>
    <n v="94"/>
    <s v="zrz"/>
    <x v="3"/>
    <n v="38060"/>
  </r>
  <r>
    <s v="Šárka"/>
    <s v="Makovská"/>
    <s v="Šárka Makovská"/>
    <n v="29"/>
    <s v="n"/>
    <s v="s"/>
    <x v="9"/>
    <n v="86"/>
    <s v="blond"/>
    <x v="2"/>
    <n v="24930"/>
  </r>
  <r>
    <s v="Romana"/>
    <s v="Dašková"/>
    <s v="Romana Dašková"/>
    <n v="26"/>
    <s v="n"/>
    <s v="v"/>
    <x v="2"/>
    <n v="62"/>
    <s v="černá"/>
    <x v="1"/>
    <n v="34090"/>
  </r>
  <r>
    <s v="Gabriela"/>
    <s v="Svobodová"/>
    <s v="Gabriela Svobodová"/>
    <n v="31"/>
    <s v="a"/>
    <s v="r"/>
    <x v="10"/>
    <n v="74"/>
    <s v="blond"/>
    <x v="0"/>
    <n v="38000"/>
  </r>
  <r>
    <s v="Tomáš"/>
    <s v="Soukal"/>
    <s v="Tomáš Soukal"/>
    <n v="35"/>
    <s v="n"/>
    <s v="ž"/>
    <x v="11"/>
    <n v="98"/>
    <s v="černá"/>
    <x v="1"/>
    <n v="68400"/>
  </r>
  <r>
    <s v="Vendula"/>
    <s v="Dvořáčková"/>
    <s v="Vendula Dvořáčková"/>
    <n v="24"/>
    <s v="n"/>
    <s v="s"/>
    <x v="12"/>
    <n v="71"/>
    <s v="brunet"/>
    <x v="0"/>
    <n v="24000"/>
  </r>
  <r>
    <s v="Dominika"/>
    <s v="Myslivcová"/>
    <s v="Dominika Myslivcová"/>
    <n v="36"/>
    <s v="n"/>
    <s v="s"/>
    <x v="8"/>
    <n v="94"/>
    <s v="černá"/>
    <x v="3"/>
    <n v="35000"/>
  </r>
  <r>
    <s v="Radek"/>
    <s v="Štěpánek"/>
    <s v="Radek Štěpánek"/>
    <n v="29"/>
    <s v="n"/>
    <s v="s"/>
    <x v="13"/>
    <n v="85"/>
    <s v="černá"/>
    <x v="2"/>
    <n v="36800"/>
  </r>
  <r>
    <s v="Michaela"/>
    <s v="Tvrzová"/>
    <s v="Michaela Tvrzová"/>
    <n v="31"/>
    <s v="a"/>
    <s v="v"/>
    <x v="7"/>
    <n v="76"/>
    <s v="blond"/>
    <x v="2"/>
    <n v="24000"/>
  </r>
  <r>
    <s v="Zuzana"/>
    <s v="Nováková"/>
    <s v="Zuzana Nováková"/>
    <n v="24"/>
    <s v="n"/>
    <s v="s"/>
    <x v="14"/>
    <n v="68"/>
    <s v="zrz"/>
    <x v="0"/>
    <n v="26400"/>
  </r>
  <r>
    <s v="Lukáš"/>
    <s v="Pavlíček"/>
    <s v="Lukáš Pavlíček"/>
    <n v="28"/>
    <s v="a"/>
    <s v="ž"/>
    <x v="15"/>
    <n v="92"/>
    <s v="brunet"/>
    <x v="1"/>
    <n v="38600"/>
  </r>
  <r>
    <s v="Tomáš"/>
    <s v="Strnad"/>
    <s v="Tomáš Strnad"/>
    <n v="34"/>
    <s v="a"/>
    <s v="r"/>
    <x v="4"/>
    <n v="84"/>
    <s v="blond"/>
    <x v="3"/>
    <n v="48500"/>
  </r>
  <r>
    <s v="Kryštof"/>
    <s v="Gunčík"/>
    <s v="Kryštof Gunčík"/>
    <n v="29"/>
    <s v="a"/>
    <s v="ž"/>
    <x v="16"/>
    <n v="97"/>
    <s v="blond"/>
    <x v="2"/>
    <n v="32800"/>
  </r>
  <r>
    <s v="Marek"/>
    <s v="Janků"/>
    <s v="Marek Janků"/>
    <n v="36"/>
    <s v="n"/>
    <s v="r"/>
    <x v="17"/>
    <n v="76"/>
    <s v="brunet"/>
    <x v="0"/>
    <n v="27000"/>
  </r>
  <r>
    <s v="Gabriela"/>
    <s v="Brichtová"/>
    <s v="Gabriela Brichtová"/>
    <n v="21"/>
    <s v="n"/>
    <s v="s"/>
    <x v="10"/>
    <n v="86"/>
    <s v="zrz"/>
    <x v="3"/>
    <n v="19000"/>
  </r>
  <r>
    <s v="Nina"/>
    <s v="Nedbalová"/>
    <s v="Nina Nedbalová"/>
    <n v="26"/>
    <s v="n"/>
    <s v="v"/>
    <x v="2"/>
    <n v="74"/>
    <s v="černá"/>
    <x v="0"/>
    <n v="59700"/>
  </r>
  <r>
    <s v="Lucie"/>
    <s v="Ďurčová"/>
    <s v="Lucie Ďurčová"/>
    <n v="31"/>
    <s v="n"/>
    <s v="r"/>
    <x v="0"/>
    <n v="82"/>
    <s v="blond"/>
    <x v="3"/>
    <n v="42000"/>
  </r>
  <r>
    <s v="Radek"/>
    <s v="Brabec"/>
    <s v="Radek Brabec"/>
    <n v="38"/>
    <s v="a"/>
    <s v="ž"/>
    <x v="18"/>
    <n v="87"/>
    <s v="brunet"/>
    <x v="2"/>
    <n v="64900"/>
  </r>
  <r>
    <s v="Tereza"/>
    <s v="Franková"/>
    <s v="Tereza Franková"/>
    <n v="28"/>
    <s v="a"/>
    <s v="v"/>
    <x v="8"/>
    <n v="90"/>
    <s v="zrz"/>
    <x v="1"/>
    <n v="34900"/>
  </r>
  <r>
    <s v="Jan"/>
    <s v="Kohout"/>
    <s v="Jan Kohout"/>
    <n v="29"/>
    <s v="n"/>
    <s v="ž"/>
    <x v="5"/>
    <n v="110"/>
    <s v="černá"/>
    <x v="0"/>
    <n v="27000"/>
  </r>
  <r>
    <s v="Igor"/>
    <s v="Váňa"/>
    <s v="Igor Váňa"/>
    <n v="26"/>
    <s v="a"/>
    <s v="s"/>
    <x v="19"/>
    <n v="61"/>
    <s v="černá"/>
    <x v="2"/>
    <n v="19860"/>
  </r>
  <r>
    <s v="Ivana"/>
    <s v="Sládková"/>
    <s v="Ivana Sládková"/>
    <n v="24"/>
    <s v="n"/>
    <s v="s"/>
    <x v="6"/>
    <n v="78"/>
    <s v="brunet"/>
    <x v="2"/>
    <n v="24560"/>
  </r>
  <r>
    <s v="Milan"/>
    <s v="Rusák"/>
    <s v="Milan Rusák"/>
    <n v="31"/>
    <s v="a"/>
    <s v="s"/>
    <x v="9"/>
    <n v="96"/>
    <s v="zrz"/>
    <x v="2"/>
    <n v="35600"/>
  </r>
  <r>
    <s v="Hana"/>
    <s v="Vopelková"/>
    <s v="Hana Vopelková"/>
    <n v="22"/>
    <s v="a"/>
    <s v="s"/>
    <x v="13"/>
    <n v="82"/>
    <s v="blond"/>
    <x v="0"/>
    <n v="33600"/>
  </r>
  <r>
    <s v="Radka"/>
    <s v="Krejčová"/>
    <s v="Radka Krejčová"/>
    <n v="28"/>
    <s v="n"/>
    <s v="s"/>
    <x v="10"/>
    <n v="76"/>
    <s v="brunet"/>
    <x v="3"/>
    <n v="26400"/>
  </r>
  <r>
    <s v="Jiří"/>
    <s v="Remcal"/>
    <s v="Jiří Remcal"/>
    <n v="31"/>
    <s v="n"/>
    <s v="ž"/>
    <x v="6"/>
    <n v="84"/>
    <s v="brunet"/>
    <x v="1"/>
    <n v="31400"/>
  </r>
  <r>
    <s v="Ondřej"/>
    <s v="Pavel"/>
    <s v="Ondřej Pavel"/>
    <n v="34"/>
    <s v="n"/>
    <s v="r"/>
    <x v="7"/>
    <n v="81"/>
    <s v="černá"/>
    <x v="0"/>
    <n v="47500"/>
  </r>
  <r>
    <s v="Pavlína"/>
    <s v="Dašková"/>
    <s v="Pavlína Dašková"/>
    <n v="35"/>
    <s v="a"/>
    <s v="v"/>
    <x v="20"/>
    <n v="67"/>
    <s v="zrz"/>
    <x v="2"/>
    <n v="39070"/>
  </r>
  <r>
    <s v="Pavel"/>
    <s v="Honza"/>
    <s v="Pavel Honza"/>
    <n v="26"/>
    <s v="a"/>
    <s v="s"/>
    <x v="9"/>
    <n v="84"/>
    <s v="blond"/>
    <x v="0"/>
    <n v="24700"/>
  </r>
  <r>
    <s v="František"/>
    <s v="Hanák"/>
    <s v="František Hanák"/>
    <n v="28"/>
    <s v="a"/>
    <s v="ž"/>
    <x v="14"/>
    <n v="76"/>
    <s v="blond"/>
    <x v="1"/>
    <n v="28400"/>
  </r>
  <r>
    <s v="Gabriela"/>
    <s v="Jílková"/>
    <s v="Gabriela Jílková"/>
    <n v="37"/>
    <s v="a"/>
    <s v="r"/>
    <x v="18"/>
    <n v="64"/>
    <s v="černá"/>
    <x v="1"/>
    <n v="18900"/>
  </r>
  <r>
    <s v="Viktor"/>
    <s v="Svědínek"/>
    <s v="Viktor Svědínek"/>
    <n v="24"/>
    <s v="n"/>
    <s v="s"/>
    <x v="8"/>
    <n v="86"/>
    <s v="zrz"/>
    <x v="3"/>
    <n v="34260"/>
  </r>
  <r>
    <s v="Vojtěch"/>
    <s v="Svoboda"/>
    <s v="Vojtěch Svoboda"/>
    <n v="35"/>
    <s v="a"/>
    <s v="r"/>
    <x v="6"/>
    <n v="97"/>
    <s v="blond"/>
    <x v="2"/>
    <n v="27600"/>
  </r>
  <r>
    <s v="Gabriel"/>
    <s v="Opletal"/>
    <s v="Gabriel Opletal"/>
    <n v="21"/>
    <s v="n"/>
    <s v="s"/>
    <x v="12"/>
    <n v="72"/>
    <s v="brunet"/>
    <x v="2"/>
    <n v="22000"/>
  </r>
  <r>
    <s v="Klára"/>
    <s v="Zívalová"/>
    <s v="Klára Zívalová"/>
    <n v="33"/>
    <s v="n"/>
    <s v="r"/>
    <x v="7"/>
    <n v="76"/>
    <s v="černá"/>
    <x v="0"/>
    <n v="51200"/>
  </r>
  <r>
    <s v="Zdeněk"/>
    <s v="Sýkora"/>
    <s v="Zdeněk Sýkora"/>
    <n v="39"/>
    <s v="a"/>
    <s v="s"/>
    <x v="21"/>
    <n v="88"/>
    <s v="pleš"/>
    <x v="3"/>
    <n v="24300"/>
  </r>
  <r>
    <s v="Lucie"/>
    <s v="Trajerová"/>
    <s v="Lucie Trajerová"/>
    <n v="27"/>
    <s v="n"/>
    <s v="v"/>
    <x v="6"/>
    <n v="71"/>
    <s v="brunet"/>
    <x v="1"/>
    <n v="19800"/>
  </r>
  <r>
    <s v="Natálie"/>
    <s v="Dobromilová"/>
    <s v="Natálie Dobromilová"/>
    <n v="24"/>
    <s v="a"/>
    <s v="v"/>
    <x v="22"/>
    <n v="68"/>
    <s v="černá"/>
    <x v="2"/>
    <n v="23400"/>
  </r>
  <r>
    <s v="Michal"/>
    <s v="Hanák"/>
    <s v="Michal Hanák"/>
    <n v="30"/>
    <s v="a"/>
    <s v="ž"/>
    <x v="23"/>
    <n v="97"/>
    <s v="blond"/>
    <x v="3"/>
    <n v="31470"/>
  </r>
  <r>
    <s v="Sára"/>
    <s v="Housková"/>
    <s v="Sára Housková"/>
    <n v="25"/>
    <s v="a"/>
    <s v="s"/>
    <x v="6"/>
    <n v="76"/>
    <s v="zrz"/>
    <x v="2"/>
    <n v="19000"/>
  </r>
  <r>
    <s v="Klára"/>
    <s v="Bůčková"/>
    <s v="Klára Bůčková"/>
    <n v="29"/>
    <s v="n"/>
    <s v="v"/>
    <x v="9"/>
    <n v="81"/>
    <s v="černá"/>
    <x v="2"/>
    <n v="24000"/>
  </r>
  <r>
    <s v="Ivana"/>
    <s v="Pacovská"/>
    <s v="Ivana Pacovská"/>
    <n v="37"/>
    <s v="n"/>
    <s v="r"/>
    <x v="2"/>
    <n v="69"/>
    <s v="černá"/>
    <x v="3"/>
    <n v="27800"/>
  </r>
  <r>
    <s v="Vladimír"/>
    <s v="Karel"/>
    <s v="Vladimír Karel"/>
    <n v="31"/>
    <s v="a"/>
    <s v="ž"/>
    <x v="24"/>
    <n v="92"/>
    <s v="brunet"/>
    <x v="1"/>
    <n v="46080"/>
  </r>
  <r>
    <s v="Drahomíra"/>
    <s v="Důbková"/>
    <s v="Drahomíra Důbková"/>
    <n v="26"/>
    <s v="a"/>
    <s v="s"/>
    <x v="22"/>
    <n v="71"/>
    <s v="blond"/>
    <x v="1"/>
    <n v="36000"/>
  </r>
  <r>
    <s v="Miroslav"/>
    <s v="Hanák"/>
    <s v="Miroslav Hanák"/>
    <n v="38"/>
    <s v="a"/>
    <s v="r"/>
    <x v="21"/>
    <n v="93"/>
    <s v="zrz"/>
    <x v="0"/>
    <n v="50000"/>
  </r>
  <r>
    <s v="Filip"/>
    <s v="Pandík"/>
    <s v="Filip Pandík"/>
    <n v="27"/>
    <s v="n"/>
    <s v="s"/>
    <x v="7"/>
    <n v="84"/>
    <s v="blond"/>
    <x v="3"/>
    <n v="43100"/>
  </r>
  <r>
    <s v="Jan"/>
    <s v="Novecký"/>
    <s v="Jan Novecký"/>
    <n v="34"/>
    <s v="n"/>
    <s v="ž"/>
    <x v="25"/>
    <n v="89"/>
    <s v="černá"/>
    <x v="3"/>
    <n v="52040"/>
  </r>
  <r>
    <s v="Xénie"/>
    <s v="Funčáková"/>
    <s v="Xénie Funčáková"/>
    <n v="24"/>
    <s v="a"/>
    <s v="s"/>
    <x v="0"/>
    <n v="76"/>
    <s v="brunet"/>
    <x v="0"/>
    <n v="24000"/>
  </r>
  <r>
    <s v="Lenka"/>
    <s v="Janková"/>
    <s v="Lenka Janková"/>
    <n v="29"/>
    <s v="n"/>
    <s v="v"/>
    <x v="7"/>
    <n v="84"/>
    <s v="zrz"/>
    <x v="2"/>
    <n v="34500"/>
  </r>
  <r>
    <s v="Oliver"/>
    <s v="Janek"/>
    <s v="Oliver Janek"/>
    <n v="37"/>
    <s v="n"/>
    <s v="r"/>
    <x v="21"/>
    <n v="97"/>
    <s v="pleš"/>
    <x v="1"/>
    <n v="57000"/>
  </r>
  <r>
    <s v="Dominika"/>
    <s v="Loupková"/>
    <s v="Dominika Loupková"/>
    <n v="31"/>
    <s v="a"/>
    <s v="v"/>
    <x v="26"/>
    <n v="68"/>
    <s v="brunet"/>
    <x v="2"/>
    <n v="28600"/>
  </r>
  <r>
    <s v="Hynek"/>
    <s v="Salčák"/>
    <s v="Hynek Salčák"/>
    <n v="27"/>
    <s v="a"/>
    <s v="s"/>
    <x v="1"/>
    <n v="87"/>
    <s v="blond"/>
    <x v="0"/>
    <n v="37400"/>
  </r>
  <r>
    <s v="Sára"/>
    <s v="Joláková"/>
    <s v="Sára Joláková"/>
    <n v="34"/>
    <s v="n"/>
    <s v="r"/>
    <x v="27"/>
    <n v="77"/>
    <s v="brunet"/>
    <x v="2"/>
    <n v="27000"/>
  </r>
  <r>
    <s v="Dominik"/>
    <s v="Dobrovský"/>
    <s v="Dominik Dobrovský"/>
    <n v="29"/>
    <s v="n"/>
    <s v="ž"/>
    <x v="21"/>
    <n v="82"/>
    <s v="blond"/>
    <x v="2"/>
    <n v="68400"/>
  </r>
  <r>
    <s v="Vendula"/>
    <s v="Žáková"/>
    <s v="Vendula Žáková"/>
    <n v="29"/>
    <s v="a"/>
    <s v="v"/>
    <x v="7"/>
    <n v="73"/>
    <s v="černá"/>
    <x v="0"/>
    <n v="34600"/>
  </r>
  <r>
    <s v="Karolína"/>
    <s v="Sípalová"/>
    <s v="Karolína Sípalová"/>
    <n v="30"/>
    <s v="a"/>
    <s v="v"/>
    <x v="9"/>
    <n v="76"/>
    <s v="blond"/>
    <x v="1"/>
    <n v="26000"/>
  </r>
  <r>
    <s v="Filip"/>
    <s v="Horčák"/>
    <s v="Filip Horčák"/>
    <n v="33"/>
    <s v="n"/>
    <s v="ž"/>
    <x v="11"/>
    <n v="102"/>
    <s v="brunet"/>
    <x v="3"/>
    <n v="37000"/>
  </r>
  <r>
    <s v="Andy"/>
    <s v="Volovic"/>
    <s v="Andy Volovic"/>
    <n v="32"/>
    <s v="a"/>
    <s v="ž"/>
    <x v="28"/>
    <n v="92"/>
    <s v="blond"/>
    <x v="3"/>
    <n v="34000"/>
  </r>
  <r>
    <s v="Deny"/>
    <s v="Creeman"/>
    <s v="Deny Creeman"/>
    <n v="34"/>
    <s v="a"/>
    <s v="ž"/>
    <x v="9"/>
    <n v="87"/>
    <s v="černá"/>
    <x v="0"/>
    <n v="40500"/>
  </r>
  <r>
    <s v="Kiril"/>
    <s v="Hořký"/>
    <s v="Kiril Hořký"/>
    <n v="28"/>
    <s v="n"/>
    <s v="s"/>
    <x v="13"/>
    <n v="77"/>
    <s v="černá"/>
    <x v="2"/>
    <n v="39100"/>
  </r>
  <r>
    <s v="Leonard"/>
    <s v="Kutrapálský"/>
    <s v="Leonard Kutrapálský"/>
    <n v="37"/>
    <s v="a"/>
    <s v="r"/>
    <x v="16"/>
    <n v="99"/>
    <s v="pleš"/>
    <x v="1"/>
    <n v="56800"/>
  </r>
  <r>
    <s v="Gabriela"/>
    <s v="Kostková"/>
    <s v="Gabriela Kostková"/>
    <n v="24"/>
    <s v="n"/>
    <s v="s"/>
    <x v="7"/>
    <n v="83"/>
    <s v="černá"/>
    <x v="2"/>
    <n v="35000"/>
  </r>
  <r>
    <s v="Hana"/>
    <s v="Janová"/>
    <s v="Hana Janová"/>
    <n v="35"/>
    <s v="a"/>
    <s v="v"/>
    <x v="6"/>
    <n v="76"/>
    <s v="blond"/>
    <x v="0"/>
    <n v="40200"/>
  </r>
  <r>
    <s v="Jan"/>
    <s v="Hynek"/>
    <s v="Jan Hynek"/>
    <n v="26"/>
    <s v="n"/>
    <s v="s"/>
    <x v="21"/>
    <n v="97"/>
    <s v="blond"/>
    <x v="0"/>
    <n v="18000"/>
  </r>
  <r>
    <s v="Karel"/>
    <s v="Pavel"/>
    <s v="Karel Pavel"/>
    <n v="38"/>
    <s v="n"/>
    <s v="ž"/>
    <x v="15"/>
    <n v="105"/>
    <s v="brunet"/>
    <x v="3"/>
    <n v="27000"/>
  </r>
  <r>
    <s v="Pavlína"/>
    <s v="Kálalová"/>
    <s v="Pavlína Kálalová"/>
    <n v="29"/>
    <s v="a"/>
    <s v="v"/>
    <x v="27"/>
    <n v="77"/>
    <s v="černá"/>
    <x v="3"/>
    <n v="38000"/>
  </r>
  <r>
    <s v="Michaela"/>
    <s v="Supová"/>
    <s v="Michaela Supová"/>
    <n v="24"/>
    <s v="n"/>
    <s v="s"/>
    <x v="29"/>
    <n v="72"/>
    <s v="brunet"/>
    <x v="0"/>
    <n v="0"/>
  </r>
  <r>
    <s v="Tomáš"/>
    <s v="Sýkora"/>
    <s v="Tomáš Sýkora"/>
    <n v="30"/>
    <s v="n"/>
    <s v="ž"/>
    <x v="21"/>
    <n v="90"/>
    <s v="zrz"/>
    <x v="1"/>
    <n v="29800"/>
  </r>
  <r>
    <s v="Jakub"/>
    <s v="Gunčík"/>
    <s v="Jakub Gunčík"/>
    <n v="40"/>
    <s v="a"/>
    <s v="r"/>
    <x v="30"/>
    <n v="99"/>
    <s v="blond"/>
    <x v="1"/>
    <n v="38000"/>
  </r>
  <r>
    <s v="Jana"/>
    <s v="Filipová"/>
    <s v="Jana Filipová"/>
    <n v="36"/>
    <s v="a"/>
    <s v="r"/>
    <x v="31"/>
    <n v="76"/>
    <s v="zrz"/>
    <x v="2"/>
    <n v="28000"/>
  </r>
  <r>
    <s v="Šárka"/>
    <s v="Janů"/>
    <s v="Šárka Janů"/>
    <n v="31"/>
    <s v="n"/>
    <s v="v"/>
    <x v="32"/>
    <n v="74"/>
    <s v="brunet"/>
    <x v="0"/>
    <n v="47000"/>
  </r>
  <r>
    <s v="Ladislav"/>
    <s v="Soukup"/>
    <s v="Ladislav Soukup"/>
    <n v="37"/>
    <s v="a"/>
    <s v="s"/>
    <x v="9"/>
    <n v="88"/>
    <s v="blond"/>
    <x v="2"/>
    <n v="37000"/>
  </r>
  <r>
    <s v="Vladimír"/>
    <s v="Opletal"/>
    <s v="Vladimír Opletal"/>
    <n v="41"/>
    <s v="a"/>
    <s v="ž"/>
    <x v="1"/>
    <n v="82"/>
    <s v="černá"/>
    <x v="3"/>
    <n v="39000"/>
  </r>
  <r>
    <s v="Zuzana"/>
    <s v="Dubová"/>
    <s v="Zuzana Dubová"/>
    <n v="36"/>
    <s v="a"/>
    <s v="v"/>
    <x v="6"/>
    <n v="76"/>
    <s v="brunet"/>
    <x v="0"/>
    <n v="28000"/>
  </r>
  <r>
    <s v="Cindy"/>
    <s v="Dvořáková"/>
    <s v="Cindy Dvořáková"/>
    <n v="25"/>
    <s v="n"/>
    <s v="s"/>
    <x v="22"/>
    <n v="77"/>
    <s v="zrz"/>
    <x v="2"/>
    <n v="24000"/>
  </r>
  <r>
    <s v="Bára"/>
    <s v="Součková"/>
    <s v="Bára Součková"/>
    <n v="28"/>
    <s v="n"/>
    <s v="v"/>
    <x v="25"/>
    <n v="81"/>
    <s v="blond"/>
    <x v="0"/>
    <n v="27600"/>
  </r>
  <r>
    <s v="Daniel"/>
    <s v="Dub"/>
    <s v="Daniel Dub"/>
    <n v="20"/>
    <s v="a"/>
    <s v="s"/>
    <x v="11"/>
    <n v="80"/>
    <s v="černá"/>
    <x v="1"/>
    <n v="0"/>
  </r>
  <r>
    <s v="Radka"/>
    <s v="Hynková"/>
    <s v="Radka Hynková"/>
    <n v="34"/>
    <s v="n"/>
    <s v="v"/>
    <x v="7"/>
    <n v="83"/>
    <s v="brunet"/>
    <x v="2"/>
    <n v="31400"/>
  </r>
  <r>
    <s v="Tereza"/>
    <s v="Nováčková"/>
    <s v="Tereza Nováčková"/>
    <n v="27"/>
    <s v="a"/>
    <s v="v"/>
    <x v="31"/>
    <n v="84"/>
    <s v="blond"/>
    <x v="3"/>
    <n v="27800"/>
  </r>
  <r>
    <s v="Damián"/>
    <s v="David"/>
    <s v="Damián David"/>
    <n v="37"/>
    <s v="n"/>
    <s v="ž"/>
    <x v="33"/>
    <n v="97"/>
    <s v="brunet"/>
    <x v="1"/>
    <n v="48000"/>
  </r>
  <r>
    <s v="Oliver"/>
    <s v="Ege"/>
    <s v="Oliver Ege"/>
    <n v="33"/>
    <s v="n"/>
    <s v="ž"/>
    <x v="16"/>
    <n v="84"/>
    <s v="brunet"/>
    <x v="2"/>
    <n v="39600"/>
  </r>
  <r>
    <s v="Evelína"/>
    <s v="Kůčová"/>
    <s v="Evelína Kůčová"/>
    <n v="28"/>
    <s v="n"/>
    <s v="v"/>
    <x v="9"/>
    <n v="72"/>
    <s v="blond"/>
    <x v="1"/>
    <n v="37800"/>
  </r>
  <r>
    <s v="Marek"/>
    <s v="Dvořáček"/>
    <s v="Marek Dvořáček"/>
    <n v="27"/>
    <s v="a"/>
    <s v="s"/>
    <x v="11"/>
    <n v="90"/>
    <s v="brunet"/>
    <x v="3"/>
    <n v="41600"/>
  </r>
  <r>
    <s v="Marie"/>
    <s v="Sýčková"/>
    <s v="Marie Sýčková"/>
    <n v="39"/>
    <s v="n"/>
    <s v="r"/>
    <x v="13"/>
    <n v="64"/>
    <s v="černá"/>
    <x v="0"/>
    <n v="28100"/>
  </r>
  <r>
    <s v="Petr"/>
    <s v="Fučák"/>
    <s v="Petr Fučák"/>
    <n v="32"/>
    <s v="a"/>
    <s v="ž"/>
    <x v="21"/>
    <n v="91"/>
    <s v="černá"/>
    <x v="2"/>
    <n v="35600"/>
  </r>
  <r>
    <s v="Pavel"/>
    <s v="Xylofon"/>
    <s v="Pavel Xylofon"/>
    <n v="40"/>
    <s v="n"/>
    <s v="r"/>
    <x v="30"/>
    <n v="99"/>
    <s v="brunet"/>
    <x v="1"/>
    <n v="27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3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">
  <location ref="A3:B8" firstHeaderRow="1" firstDataRow="1" firstDataCol="1"/>
  <pivotFields count="11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0"/>
        <item x="2"/>
        <item x="1"/>
        <item t="default"/>
      </items>
    </pivotField>
    <pivotField numFmtId="165" showAll="0"/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očet z jméno příjmení"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 4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">
  <location ref="A3:B38" firstHeaderRow="1" firstDataRow="1" firstDataCol="1"/>
  <pivotFields count="11">
    <pivotField showAll="0"/>
    <pivotField showAll="0"/>
    <pivotField dataField="1" showAll="0"/>
    <pivotField showAll="0"/>
    <pivotField showAll="0"/>
    <pivotField showAll="0"/>
    <pivotField axis="axisRow" showAll="0">
      <items count="35">
        <item x="19"/>
        <item x="20"/>
        <item x="2"/>
        <item x="26"/>
        <item x="14"/>
        <item x="29"/>
        <item x="22"/>
        <item x="12"/>
        <item x="27"/>
        <item x="6"/>
        <item x="13"/>
        <item x="32"/>
        <item x="0"/>
        <item x="25"/>
        <item x="7"/>
        <item x="17"/>
        <item x="9"/>
        <item x="10"/>
        <item x="4"/>
        <item x="31"/>
        <item x="18"/>
        <item x="1"/>
        <item x="28"/>
        <item x="8"/>
        <item x="24"/>
        <item x="21"/>
        <item x="16"/>
        <item x="3"/>
        <item x="11"/>
        <item x="30"/>
        <item x="33"/>
        <item x="5"/>
        <item x="15"/>
        <item x="23"/>
        <item t="default"/>
      </items>
    </pivotField>
    <pivotField showAll="0"/>
    <pivotField showAll="0"/>
    <pivotField showAll="0"/>
    <pivotField numFmtId="165" showAll="0"/>
  </pivotFields>
  <rowFields count="1">
    <field x="6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Items count="1">
    <i/>
  </colItems>
  <dataFields count="1">
    <dataField name="Počet z jméno příjmení"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Layout" topLeftCell="C1" zoomScaleNormal="115" workbookViewId="0">
      <selection activeCell="C8" sqref="C8"/>
    </sheetView>
  </sheetViews>
  <sheetFormatPr defaultRowHeight="15" x14ac:dyDescent="0.25"/>
  <cols>
    <col min="1" max="1" width="13.5703125" hidden="1" customWidth="1"/>
    <col min="2" max="2" width="17.28515625" hidden="1" customWidth="1"/>
    <col min="3" max="3" width="23.5703125" customWidth="1"/>
    <col min="4" max="8" width="9.140625" style="2"/>
    <col min="9" max="9" width="11.42578125" customWidth="1"/>
    <col min="10" max="10" width="13.5703125" style="6" bestFit="1" customWidth="1"/>
    <col min="11" max="11" width="14" style="5" bestFit="1" customWidth="1"/>
    <col min="13" max="13" width="18.5703125" customWidth="1"/>
    <col min="14" max="14" width="10.28515625" bestFit="1" customWidth="1"/>
    <col min="15" max="15" width="15" customWidth="1"/>
  </cols>
  <sheetData>
    <row r="1" spans="1:12" s="3" customFormat="1" x14ac:dyDescent="0.25">
      <c r="A1" s="3" t="s">
        <v>0</v>
      </c>
      <c r="B1" s="3" t="s">
        <v>1</v>
      </c>
      <c r="C1" s="3" t="s">
        <v>178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3" t="s">
        <v>7</v>
      </c>
      <c r="J1" s="7" t="s">
        <v>8</v>
      </c>
      <c r="K1" s="8" t="s">
        <v>9</v>
      </c>
    </row>
    <row r="2" spans="1:12" x14ac:dyDescent="0.25">
      <c r="A2" t="s">
        <v>114</v>
      </c>
      <c r="B2" t="s">
        <v>10</v>
      </c>
      <c r="C2" t="str">
        <f>CONCATENATE(A2," ",B2)</f>
        <v>Kristýna Bláhová</v>
      </c>
      <c r="D2" s="2">
        <v>27</v>
      </c>
      <c r="E2" s="2" t="s">
        <v>11</v>
      </c>
      <c r="F2" s="2" t="s">
        <v>13</v>
      </c>
      <c r="G2" s="2">
        <v>178</v>
      </c>
      <c r="H2" s="2">
        <v>82</v>
      </c>
      <c r="I2" t="s">
        <v>14</v>
      </c>
      <c r="J2" s="6" t="s">
        <v>15</v>
      </c>
      <c r="K2" s="5">
        <v>15000</v>
      </c>
      <c r="L2" s="1"/>
    </row>
    <row r="3" spans="1:12" x14ac:dyDescent="0.25">
      <c r="A3" t="s">
        <v>16</v>
      </c>
      <c r="B3" t="s">
        <v>17</v>
      </c>
      <c r="C3" t="str">
        <f t="shared" ref="C3:C66" si="0">CONCATENATE(A3," ",B3)</f>
        <v>Daniel Remek</v>
      </c>
      <c r="D3" s="2">
        <v>34</v>
      </c>
      <c r="E3" s="2" t="s">
        <v>18</v>
      </c>
      <c r="F3" s="2" t="s">
        <v>19</v>
      </c>
      <c r="G3" s="2">
        <v>189</v>
      </c>
      <c r="H3" s="2">
        <v>94</v>
      </c>
      <c r="I3" t="s">
        <v>20</v>
      </c>
      <c r="K3" s="5">
        <v>29700</v>
      </c>
      <c r="L3" s="1"/>
    </row>
    <row r="4" spans="1:12" x14ac:dyDescent="0.25">
      <c r="A4" t="s">
        <v>21</v>
      </c>
      <c r="B4" t="s">
        <v>22</v>
      </c>
      <c r="C4" t="str">
        <f t="shared" si="0"/>
        <v>Hana Míková</v>
      </c>
      <c r="D4" s="2">
        <v>24</v>
      </c>
      <c r="E4" s="2" t="s">
        <v>23</v>
      </c>
      <c r="F4" s="2" t="s">
        <v>24</v>
      </c>
      <c r="G4" s="2">
        <v>164</v>
      </c>
      <c r="H4" s="2">
        <v>76</v>
      </c>
      <c r="I4" t="s">
        <v>25</v>
      </c>
      <c r="J4" s="6" t="s">
        <v>26</v>
      </c>
      <c r="K4" s="5">
        <v>45200</v>
      </c>
    </row>
    <row r="5" spans="1:12" x14ac:dyDescent="0.25">
      <c r="A5" t="s">
        <v>27</v>
      </c>
      <c r="B5" t="s">
        <v>28</v>
      </c>
      <c r="C5" t="str">
        <f t="shared" si="0"/>
        <v>Damián Hanzlík</v>
      </c>
      <c r="D5" s="2">
        <v>22</v>
      </c>
      <c r="E5" s="2" t="s">
        <v>11</v>
      </c>
      <c r="F5" s="2" t="s">
        <v>29</v>
      </c>
      <c r="G5" s="2">
        <v>196</v>
      </c>
      <c r="H5" s="2">
        <v>83</v>
      </c>
      <c r="I5" t="s">
        <v>14</v>
      </c>
      <c r="J5" s="6" t="s">
        <v>30</v>
      </c>
      <c r="K5" s="5">
        <v>0</v>
      </c>
    </row>
    <row r="6" spans="1:12" x14ac:dyDescent="0.25">
      <c r="A6" t="s">
        <v>31</v>
      </c>
      <c r="B6" t="s">
        <v>32</v>
      </c>
      <c r="C6" t="str">
        <f t="shared" si="0"/>
        <v>Jana Horázná</v>
      </c>
      <c r="D6" s="2">
        <v>25</v>
      </c>
      <c r="E6" s="2" t="s">
        <v>11</v>
      </c>
      <c r="F6" s="2" t="s">
        <v>12</v>
      </c>
      <c r="G6" s="2">
        <v>186</v>
      </c>
      <c r="H6" s="2">
        <v>87</v>
      </c>
      <c r="I6" t="s">
        <v>33</v>
      </c>
      <c r="K6" s="5">
        <v>24640</v>
      </c>
    </row>
    <row r="7" spans="1:12" x14ac:dyDescent="0.25">
      <c r="A7" t="s">
        <v>34</v>
      </c>
      <c r="B7" t="s">
        <v>35</v>
      </c>
      <c r="C7" t="str">
        <f t="shared" si="0"/>
        <v>Sára Bůčková</v>
      </c>
      <c r="D7" s="2">
        <v>36</v>
      </c>
      <c r="E7" s="2" t="s">
        <v>23</v>
      </c>
      <c r="F7" s="2" t="s">
        <v>29</v>
      </c>
      <c r="G7" s="2">
        <v>196</v>
      </c>
      <c r="H7" s="2">
        <v>89</v>
      </c>
      <c r="I7" t="s">
        <v>20</v>
      </c>
      <c r="K7" s="5">
        <v>29000</v>
      </c>
    </row>
    <row r="8" spans="1:12" x14ac:dyDescent="0.25">
      <c r="A8" t="s">
        <v>36</v>
      </c>
      <c r="B8" t="s">
        <v>37</v>
      </c>
      <c r="C8" t="str">
        <f t="shared" si="0"/>
        <v>Karel Líbal</v>
      </c>
      <c r="D8" s="2">
        <v>27</v>
      </c>
      <c r="E8" s="2" t="s">
        <v>11</v>
      </c>
      <c r="F8" s="2" t="s">
        <v>12</v>
      </c>
      <c r="G8" s="2">
        <v>203</v>
      </c>
      <c r="H8" s="2">
        <v>116</v>
      </c>
      <c r="I8" t="s">
        <v>38</v>
      </c>
      <c r="J8" s="6" t="s">
        <v>26</v>
      </c>
      <c r="K8" s="5">
        <v>35000</v>
      </c>
    </row>
    <row r="9" spans="1:12" x14ac:dyDescent="0.25">
      <c r="A9" t="s">
        <v>39</v>
      </c>
      <c r="B9" t="s">
        <v>40</v>
      </c>
      <c r="C9" t="str">
        <f t="shared" si="0"/>
        <v>Zdeňka Šimková</v>
      </c>
      <c r="D9" s="2">
        <v>28</v>
      </c>
      <c r="E9" s="2" t="s">
        <v>23</v>
      </c>
      <c r="F9" s="2" t="s">
        <v>13</v>
      </c>
      <c r="G9" s="2">
        <v>175</v>
      </c>
      <c r="H9" s="2">
        <v>72</v>
      </c>
      <c r="I9" t="s">
        <v>25</v>
      </c>
      <c r="J9" s="6" t="s">
        <v>15</v>
      </c>
      <c r="K9" s="5">
        <v>29560</v>
      </c>
    </row>
    <row r="10" spans="1:12" x14ac:dyDescent="0.25">
      <c r="A10" t="s">
        <v>41</v>
      </c>
      <c r="B10" t="s">
        <v>42</v>
      </c>
      <c r="C10" t="str">
        <f t="shared" si="0"/>
        <v>Filip Dobrovský</v>
      </c>
      <c r="D10" s="2">
        <v>26</v>
      </c>
      <c r="E10" s="2" t="s">
        <v>23</v>
      </c>
      <c r="F10" s="2" t="s">
        <v>29</v>
      </c>
      <c r="G10" s="2">
        <v>182</v>
      </c>
      <c r="H10" s="2">
        <v>84</v>
      </c>
      <c r="I10" t="s">
        <v>20</v>
      </c>
      <c r="K10" s="5">
        <v>46840</v>
      </c>
    </row>
    <row r="11" spans="1:12" x14ac:dyDescent="0.25">
      <c r="A11" t="s">
        <v>43</v>
      </c>
      <c r="B11" t="s">
        <v>44</v>
      </c>
      <c r="C11" t="str">
        <f t="shared" si="0"/>
        <v>Jakub Hullman</v>
      </c>
      <c r="D11" s="2">
        <v>30</v>
      </c>
      <c r="E11" s="2" t="s">
        <v>23</v>
      </c>
      <c r="F11" s="2" t="s">
        <v>19</v>
      </c>
      <c r="G11" s="2">
        <v>192</v>
      </c>
      <c r="H11" s="2">
        <v>94</v>
      </c>
      <c r="I11" t="s">
        <v>33</v>
      </c>
      <c r="J11" s="6" t="s">
        <v>30</v>
      </c>
      <c r="K11" s="5">
        <v>38060</v>
      </c>
    </row>
    <row r="12" spans="1:12" x14ac:dyDescent="0.25">
      <c r="A12" t="s">
        <v>45</v>
      </c>
      <c r="B12" t="s">
        <v>46</v>
      </c>
      <c r="C12" t="str">
        <f t="shared" si="0"/>
        <v>Šárka Makovská</v>
      </c>
      <c r="D12" s="2">
        <v>29</v>
      </c>
      <c r="E12" s="2" t="s">
        <v>11</v>
      </c>
      <c r="F12" s="2" t="s">
        <v>29</v>
      </c>
      <c r="G12" s="2">
        <v>184</v>
      </c>
      <c r="H12" s="2">
        <v>86</v>
      </c>
      <c r="I12" t="s">
        <v>25</v>
      </c>
      <c r="J12" s="6" t="s">
        <v>26</v>
      </c>
      <c r="K12" s="5">
        <v>24930</v>
      </c>
    </row>
    <row r="13" spans="1:12" x14ac:dyDescent="0.25">
      <c r="A13" t="s">
        <v>47</v>
      </c>
      <c r="B13" t="s">
        <v>48</v>
      </c>
      <c r="C13" t="str">
        <f t="shared" si="0"/>
        <v>Romana Dašková</v>
      </c>
      <c r="D13" s="2">
        <v>26</v>
      </c>
      <c r="E13" s="2" t="s">
        <v>11</v>
      </c>
      <c r="F13" s="2" t="s">
        <v>13</v>
      </c>
      <c r="G13" s="2">
        <v>164</v>
      </c>
      <c r="H13" s="2">
        <v>62</v>
      </c>
      <c r="I13" t="s">
        <v>20</v>
      </c>
      <c r="K13" s="5">
        <v>34090</v>
      </c>
    </row>
    <row r="14" spans="1:12" x14ac:dyDescent="0.25">
      <c r="A14" t="s">
        <v>49</v>
      </c>
      <c r="B14" t="s">
        <v>50</v>
      </c>
      <c r="C14" t="str">
        <f t="shared" si="0"/>
        <v>Gabriela Svobodová</v>
      </c>
      <c r="D14" s="2">
        <v>31</v>
      </c>
      <c r="E14" s="2" t="s">
        <v>23</v>
      </c>
      <c r="F14" s="2" t="s">
        <v>19</v>
      </c>
      <c r="G14" s="2">
        <v>185</v>
      </c>
      <c r="H14" s="2">
        <v>74</v>
      </c>
      <c r="I14" t="s">
        <v>25</v>
      </c>
      <c r="J14" s="6" t="s">
        <v>15</v>
      </c>
      <c r="K14" s="5">
        <v>38000</v>
      </c>
    </row>
    <row r="15" spans="1:12" x14ac:dyDescent="0.25">
      <c r="A15" t="s">
        <v>51</v>
      </c>
      <c r="B15" t="s">
        <v>52</v>
      </c>
      <c r="C15" t="str">
        <f t="shared" si="0"/>
        <v>Tomáš Soukal</v>
      </c>
      <c r="D15" s="2">
        <v>35</v>
      </c>
      <c r="E15" s="2" t="s">
        <v>11</v>
      </c>
      <c r="F15" s="2" t="s">
        <v>12</v>
      </c>
      <c r="G15" s="2">
        <v>197</v>
      </c>
      <c r="H15" s="2">
        <v>98</v>
      </c>
      <c r="I15" t="s">
        <v>20</v>
      </c>
      <c r="K15" s="5">
        <v>68400</v>
      </c>
    </row>
    <row r="16" spans="1:12" x14ac:dyDescent="0.25">
      <c r="A16" t="s">
        <v>53</v>
      </c>
      <c r="B16" t="s">
        <v>54</v>
      </c>
      <c r="C16" t="str">
        <f t="shared" si="0"/>
        <v>Vendula Dvořáčková</v>
      </c>
      <c r="D16" s="2">
        <v>24</v>
      </c>
      <c r="E16" s="2" t="s">
        <v>11</v>
      </c>
      <c r="F16" s="2" t="s">
        <v>29</v>
      </c>
      <c r="G16" s="2">
        <v>173</v>
      </c>
      <c r="H16" s="2">
        <v>71</v>
      </c>
      <c r="I16" t="s">
        <v>14</v>
      </c>
      <c r="J16" s="6" t="s">
        <v>15</v>
      </c>
      <c r="K16" s="5">
        <v>24000</v>
      </c>
    </row>
    <row r="17" spans="1:11" x14ac:dyDescent="0.25">
      <c r="A17" t="s">
        <v>55</v>
      </c>
      <c r="B17" t="s">
        <v>56</v>
      </c>
      <c r="C17" t="str">
        <f t="shared" si="0"/>
        <v>Dominika Myslivcová</v>
      </c>
      <c r="D17" s="2">
        <v>36</v>
      </c>
      <c r="E17" s="2" t="s">
        <v>11</v>
      </c>
      <c r="F17" s="2" t="s">
        <v>29</v>
      </c>
      <c r="G17" s="2">
        <v>192</v>
      </c>
      <c r="H17" s="2">
        <v>94</v>
      </c>
      <c r="I17" t="s">
        <v>20</v>
      </c>
      <c r="J17" s="6" t="s">
        <v>30</v>
      </c>
      <c r="K17" s="5">
        <v>35000</v>
      </c>
    </row>
    <row r="18" spans="1:11" x14ac:dyDescent="0.25">
      <c r="A18" t="s">
        <v>57</v>
      </c>
      <c r="B18" t="s">
        <v>61</v>
      </c>
      <c r="C18" t="str">
        <f t="shared" si="0"/>
        <v>Radek Štěpánek</v>
      </c>
      <c r="D18" s="2">
        <v>29</v>
      </c>
      <c r="E18" s="2" t="s">
        <v>11</v>
      </c>
      <c r="F18" s="2" t="s">
        <v>29</v>
      </c>
      <c r="G18" s="2">
        <v>176</v>
      </c>
      <c r="H18" s="2">
        <v>85</v>
      </c>
      <c r="I18" t="s">
        <v>20</v>
      </c>
      <c r="J18" s="6" t="s">
        <v>26</v>
      </c>
      <c r="K18" s="5">
        <v>36800</v>
      </c>
    </row>
    <row r="19" spans="1:11" x14ac:dyDescent="0.25">
      <c r="A19" t="s">
        <v>58</v>
      </c>
      <c r="B19" t="s">
        <v>65</v>
      </c>
      <c r="C19" t="str">
        <f t="shared" si="0"/>
        <v>Michaela Tvrzová</v>
      </c>
      <c r="D19" s="2">
        <v>31</v>
      </c>
      <c r="E19" s="2" t="s">
        <v>23</v>
      </c>
      <c r="F19" s="2" t="s">
        <v>13</v>
      </c>
      <c r="G19" s="2">
        <v>182</v>
      </c>
      <c r="H19" s="2">
        <v>76</v>
      </c>
      <c r="I19" t="s">
        <v>25</v>
      </c>
      <c r="J19" s="6" t="s">
        <v>26</v>
      </c>
      <c r="K19" s="5">
        <v>24000</v>
      </c>
    </row>
    <row r="20" spans="1:11" x14ac:dyDescent="0.25">
      <c r="A20" t="s">
        <v>59</v>
      </c>
      <c r="B20" t="s">
        <v>64</v>
      </c>
      <c r="C20" t="str">
        <f t="shared" si="0"/>
        <v>Zuzana Nováková</v>
      </c>
      <c r="D20" s="2">
        <v>24</v>
      </c>
      <c r="E20" s="2" t="s">
        <v>11</v>
      </c>
      <c r="F20" s="2" t="s">
        <v>29</v>
      </c>
      <c r="G20" s="2">
        <v>168</v>
      </c>
      <c r="H20" s="2">
        <v>68</v>
      </c>
      <c r="I20" t="s">
        <v>33</v>
      </c>
      <c r="J20" s="6" t="s">
        <v>15</v>
      </c>
      <c r="K20" s="5">
        <v>26400</v>
      </c>
    </row>
    <row r="21" spans="1:11" x14ac:dyDescent="0.25">
      <c r="A21" t="s">
        <v>60</v>
      </c>
      <c r="B21" t="s">
        <v>62</v>
      </c>
      <c r="C21" t="str">
        <f t="shared" si="0"/>
        <v>Lukáš Pavlíček</v>
      </c>
      <c r="D21" s="2">
        <v>28</v>
      </c>
      <c r="E21" s="2" t="s">
        <v>23</v>
      </c>
      <c r="F21" s="2" t="s">
        <v>12</v>
      </c>
      <c r="G21" s="2">
        <v>204</v>
      </c>
      <c r="H21" s="2">
        <v>92</v>
      </c>
      <c r="I21" t="s">
        <v>14</v>
      </c>
      <c r="K21" s="5">
        <v>38600</v>
      </c>
    </row>
    <row r="22" spans="1:11" x14ac:dyDescent="0.25">
      <c r="A22" t="s">
        <v>51</v>
      </c>
      <c r="B22" t="s">
        <v>63</v>
      </c>
      <c r="C22" t="str">
        <f t="shared" si="0"/>
        <v>Tomáš Strnad</v>
      </c>
      <c r="D22" s="2">
        <v>34</v>
      </c>
      <c r="E22" s="2" t="s">
        <v>23</v>
      </c>
      <c r="F22" s="2" t="s">
        <v>19</v>
      </c>
      <c r="G22" s="2">
        <v>186</v>
      </c>
      <c r="H22" s="2">
        <v>84</v>
      </c>
      <c r="I22" t="s">
        <v>25</v>
      </c>
      <c r="J22" s="6" t="s">
        <v>30</v>
      </c>
      <c r="K22" s="5">
        <v>48500</v>
      </c>
    </row>
    <row r="23" spans="1:11" x14ac:dyDescent="0.25">
      <c r="A23" t="s">
        <v>66</v>
      </c>
      <c r="B23" t="s">
        <v>75</v>
      </c>
      <c r="C23" t="str">
        <f t="shared" si="0"/>
        <v>Kryštof Gunčík</v>
      </c>
      <c r="D23" s="2">
        <v>29</v>
      </c>
      <c r="E23" s="2" t="s">
        <v>23</v>
      </c>
      <c r="F23" s="2" t="s">
        <v>12</v>
      </c>
      <c r="G23" s="2">
        <v>195</v>
      </c>
      <c r="H23" s="2">
        <v>97</v>
      </c>
      <c r="I23" t="s">
        <v>25</v>
      </c>
      <c r="J23" s="6" t="s">
        <v>26</v>
      </c>
      <c r="K23" s="5">
        <v>32800</v>
      </c>
    </row>
    <row r="24" spans="1:11" x14ac:dyDescent="0.25">
      <c r="A24" t="s">
        <v>67</v>
      </c>
      <c r="B24" t="s">
        <v>76</v>
      </c>
      <c r="C24" t="str">
        <f t="shared" si="0"/>
        <v>Marek Janků</v>
      </c>
      <c r="D24" s="2">
        <v>36</v>
      </c>
      <c r="E24" s="2" t="s">
        <v>11</v>
      </c>
      <c r="F24" s="2" t="s">
        <v>19</v>
      </c>
      <c r="G24" s="2">
        <v>183</v>
      </c>
      <c r="H24" s="2">
        <v>76</v>
      </c>
      <c r="I24" t="s">
        <v>14</v>
      </c>
      <c r="J24" s="6" t="s">
        <v>15</v>
      </c>
      <c r="K24" s="5">
        <v>27000</v>
      </c>
    </row>
    <row r="25" spans="1:11" x14ac:dyDescent="0.25">
      <c r="A25" t="s">
        <v>49</v>
      </c>
      <c r="B25" t="s">
        <v>77</v>
      </c>
      <c r="C25" t="str">
        <f t="shared" si="0"/>
        <v>Gabriela Brichtová</v>
      </c>
      <c r="D25" s="2">
        <v>21</v>
      </c>
      <c r="E25" s="2" t="s">
        <v>11</v>
      </c>
      <c r="F25" s="2" t="s">
        <v>29</v>
      </c>
      <c r="G25" s="2">
        <v>185</v>
      </c>
      <c r="H25" s="2">
        <v>86</v>
      </c>
      <c r="I25" t="s">
        <v>33</v>
      </c>
      <c r="J25" s="6" t="s">
        <v>30</v>
      </c>
      <c r="K25" s="5">
        <v>19000</v>
      </c>
    </row>
    <row r="26" spans="1:11" x14ac:dyDescent="0.25">
      <c r="A26" t="s">
        <v>68</v>
      </c>
      <c r="B26" t="s">
        <v>78</v>
      </c>
      <c r="C26" t="str">
        <f t="shared" si="0"/>
        <v>Nina Nedbalová</v>
      </c>
      <c r="D26" s="2">
        <v>26</v>
      </c>
      <c r="E26" s="2" t="s">
        <v>11</v>
      </c>
      <c r="F26" s="2" t="s">
        <v>13</v>
      </c>
      <c r="G26" s="2">
        <v>164</v>
      </c>
      <c r="H26" s="2">
        <v>74</v>
      </c>
      <c r="I26" t="s">
        <v>20</v>
      </c>
      <c r="J26" s="6" t="s">
        <v>15</v>
      </c>
      <c r="K26" s="5">
        <v>59700</v>
      </c>
    </row>
    <row r="27" spans="1:11" x14ac:dyDescent="0.25">
      <c r="A27" t="s">
        <v>69</v>
      </c>
      <c r="B27" t="s">
        <v>80</v>
      </c>
      <c r="C27" t="str">
        <f t="shared" si="0"/>
        <v>Lucie Ďurčová</v>
      </c>
      <c r="D27" s="2">
        <v>31</v>
      </c>
      <c r="E27" s="2" t="s">
        <v>11</v>
      </c>
      <c r="F27" s="2" t="s">
        <v>19</v>
      </c>
      <c r="G27" s="2">
        <v>178</v>
      </c>
      <c r="H27" s="2">
        <v>82</v>
      </c>
      <c r="I27" t="s">
        <v>25</v>
      </c>
      <c r="J27" s="6" t="s">
        <v>30</v>
      </c>
      <c r="K27" s="5">
        <v>42000</v>
      </c>
    </row>
    <row r="28" spans="1:11" x14ac:dyDescent="0.25">
      <c r="A28" t="s">
        <v>57</v>
      </c>
      <c r="B28" t="s">
        <v>81</v>
      </c>
      <c r="C28" t="str">
        <f t="shared" si="0"/>
        <v>Radek Brabec</v>
      </c>
      <c r="D28" s="2">
        <v>38</v>
      </c>
      <c r="E28" s="2" t="s">
        <v>23</v>
      </c>
      <c r="F28" s="2" t="s">
        <v>12</v>
      </c>
      <c r="G28" s="2">
        <v>188</v>
      </c>
      <c r="H28" s="2">
        <v>87</v>
      </c>
      <c r="I28" t="s">
        <v>14</v>
      </c>
      <c r="J28" s="6" t="s">
        <v>26</v>
      </c>
      <c r="K28" s="5">
        <v>64900</v>
      </c>
    </row>
    <row r="29" spans="1:11" x14ac:dyDescent="0.25">
      <c r="A29" t="s">
        <v>70</v>
      </c>
      <c r="B29" t="s">
        <v>79</v>
      </c>
      <c r="C29" t="str">
        <f t="shared" si="0"/>
        <v>Tereza Franková</v>
      </c>
      <c r="D29" s="2">
        <v>28</v>
      </c>
      <c r="E29" s="2" t="s">
        <v>23</v>
      </c>
      <c r="F29" s="2" t="s">
        <v>13</v>
      </c>
      <c r="G29" s="2">
        <v>192</v>
      </c>
      <c r="H29" s="2">
        <v>90</v>
      </c>
      <c r="I29" t="s">
        <v>33</v>
      </c>
      <c r="K29" s="5">
        <v>34900</v>
      </c>
    </row>
    <row r="30" spans="1:11" x14ac:dyDescent="0.25">
      <c r="A30" t="s">
        <v>71</v>
      </c>
      <c r="B30" t="s">
        <v>82</v>
      </c>
      <c r="C30" t="str">
        <f t="shared" si="0"/>
        <v>Jan Kohout</v>
      </c>
      <c r="D30" s="2">
        <v>29</v>
      </c>
      <c r="E30" s="2" t="s">
        <v>11</v>
      </c>
      <c r="F30" s="2" t="s">
        <v>12</v>
      </c>
      <c r="G30" s="2">
        <v>203</v>
      </c>
      <c r="H30" s="2">
        <v>110</v>
      </c>
      <c r="I30" t="s">
        <v>20</v>
      </c>
      <c r="J30" s="6" t="s">
        <v>15</v>
      </c>
      <c r="K30" s="5">
        <v>27000</v>
      </c>
    </row>
    <row r="31" spans="1:11" x14ac:dyDescent="0.25">
      <c r="A31" t="s">
        <v>72</v>
      </c>
      <c r="B31" t="s">
        <v>83</v>
      </c>
      <c r="C31" t="str">
        <f t="shared" si="0"/>
        <v>Igor Váňa</v>
      </c>
      <c r="D31" s="2">
        <v>26</v>
      </c>
      <c r="E31" s="2" t="s">
        <v>23</v>
      </c>
      <c r="F31" s="2" t="s">
        <v>29</v>
      </c>
      <c r="G31" s="2">
        <v>156</v>
      </c>
      <c r="H31" s="2">
        <v>61</v>
      </c>
      <c r="I31" t="s">
        <v>20</v>
      </c>
      <c r="J31" s="6" t="s">
        <v>26</v>
      </c>
      <c r="K31" s="5">
        <v>19860</v>
      </c>
    </row>
    <row r="32" spans="1:11" x14ac:dyDescent="0.25">
      <c r="A32" t="s">
        <v>73</v>
      </c>
      <c r="B32" t="s">
        <v>84</v>
      </c>
      <c r="C32" t="str">
        <f t="shared" si="0"/>
        <v>Ivana Sládková</v>
      </c>
      <c r="D32" s="2">
        <v>24</v>
      </c>
      <c r="E32" s="2" t="s">
        <v>11</v>
      </c>
      <c r="F32" s="2" t="s">
        <v>29</v>
      </c>
      <c r="G32" s="2">
        <v>175</v>
      </c>
      <c r="H32" s="2">
        <v>78</v>
      </c>
      <c r="I32" t="s">
        <v>14</v>
      </c>
      <c r="J32" s="6" t="s">
        <v>26</v>
      </c>
      <c r="K32" s="5">
        <v>24560</v>
      </c>
    </row>
    <row r="33" spans="1:11" x14ac:dyDescent="0.25">
      <c r="A33" t="s">
        <v>74</v>
      </c>
      <c r="B33" t="s">
        <v>85</v>
      </c>
      <c r="C33" t="str">
        <f t="shared" si="0"/>
        <v>Milan Rusák</v>
      </c>
      <c r="D33" s="2">
        <v>31</v>
      </c>
      <c r="E33" s="2" t="s">
        <v>23</v>
      </c>
      <c r="F33" s="2" t="s">
        <v>29</v>
      </c>
      <c r="G33" s="2">
        <v>184</v>
      </c>
      <c r="H33" s="2">
        <v>96</v>
      </c>
      <c r="I33" t="s">
        <v>33</v>
      </c>
      <c r="J33" s="6" t="s">
        <v>26</v>
      </c>
      <c r="K33" s="5">
        <v>35600</v>
      </c>
    </row>
    <row r="34" spans="1:11" x14ac:dyDescent="0.25">
      <c r="A34" t="s">
        <v>21</v>
      </c>
      <c r="B34" t="s">
        <v>99</v>
      </c>
      <c r="C34" t="str">
        <f t="shared" si="0"/>
        <v>Hana Vopelková</v>
      </c>
      <c r="D34" s="2">
        <v>22</v>
      </c>
      <c r="E34" s="2" t="s">
        <v>23</v>
      </c>
      <c r="F34" s="2" t="s">
        <v>29</v>
      </c>
      <c r="G34" s="2">
        <v>176</v>
      </c>
      <c r="H34" s="2">
        <v>82</v>
      </c>
      <c r="I34" t="s">
        <v>25</v>
      </c>
      <c r="J34" s="6" t="s">
        <v>15</v>
      </c>
      <c r="K34" s="5">
        <v>33600</v>
      </c>
    </row>
    <row r="35" spans="1:11" x14ac:dyDescent="0.25">
      <c r="A35" t="s">
        <v>86</v>
      </c>
      <c r="B35" t="s">
        <v>100</v>
      </c>
      <c r="C35" t="str">
        <f t="shared" si="0"/>
        <v>Radka Krejčová</v>
      </c>
      <c r="D35" s="2">
        <v>28</v>
      </c>
      <c r="E35" s="2" t="s">
        <v>11</v>
      </c>
      <c r="F35" s="2" t="s">
        <v>29</v>
      </c>
      <c r="G35" s="2">
        <v>185</v>
      </c>
      <c r="H35" s="2">
        <v>76</v>
      </c>
      <c r="I35" t="s">
        <v>14</v>
      </c>
      <c r="J35" s="6" t="s">
        <v>30</v>
      </c>
      <c r="K35" s="5">
        <v>26400</v>
      </c>
    </row>
    <row r="36" spans="1:11" x14ac:dyDescent="0.25">
      <c r="A36" t="s">
        <v>87</v>
      </c>
      <c r="B36" t="s">
        <v>101</v>
      </c>
      <c r="C36" t="str">
        <f t="shared" si="0"/>
        <v>Jiří Remcal</v>
      </c>
      <c r="D36" s="2">
        <v>31</v>
      </c>
      <c r="E36" s="2" t="s">
        <v>11</v>
      </c>
      <c r="F36" s="2" t="s">
        <v>12</v>
      </c>
      <c r="G36" s="2">
        <v>175</v>
      </c>
      <c r="H36" s="2">
        <v>84</v>
      </c>
      <c r="I36" t="s">
        <v>14</v>
      </c>
      <c r="K36" s="5">
        <v>31400</v>
      </c>
    </row>
    <row r="37" spans="1:11" x14ac:dyDescent="0.25">
      <c r="A37" t="s">
        <v>88</v>
      </c>
      <c r="B37" t="s">
        <v>90</v>
      </c>
      <c r="C37" t="str">
        <f t="shared" si="0"/>
        <v>Ondřej Pavel</v>
      </c>
      <c r="D37" s="2">
        <v>34</v>
      </c>
      <c r="E37" s="2" t="s">
        <v>11</v>
      </c>
      <c r="F37" s="2" t="s">
        <v>19</v>
      </c>
      <c r="G37" s="2">
        <v>182</v>
      </c>
      <c r="H37" s="2">
        <v>81</v>
      </c>
      <c r="I37" t="s">
        <v>20</v>
      </c>
      <c r="J37" s="6" t="s">
        <v>15</v>
      </c>
      <c r="K37" s="5">
        <v>47500</v>
      </c>
    </row>
    <row r="38" spans="1:11" x14ac:dyDescent="0.25">
      <c r="A38" t="s">
        <v>89</v>
      </c>
      <c r="B38" t="s">
        <v>48</v>
      </c>
      <c r="C38" t="str">
        <f t="shared" si="0"/>
        <v>Pavlína Dašková</v>
      </c>
      <c r="D38" s="2">
        <v>35</v>
      </c>
      <c r="E38" s="2" t="s">
        <v>23</v>
      </c>
      <c r="F38" s="2" t="s">
        <v>13</v>
      </c>
      <c r="G38" s="2">
        <v>162</v>
      </c>
      <c r="H38" s="2">
        <v>67</v>
      </c>
      <c r="I38" t="s">
        <v>33</v>
      </c>
      <c r="J38" s="6" t="s">
        <v>26</v>
      </c>
      <c r="K38" s="5">
        <v>39070</v>
      </c>
    </row>
    <row r="39" spans="1:11" x14ac:dyDescent="0.25">
      <c r="A39" t="s">
        <v>90</v>
      </c>
      <c r="B39" t="s">
        <v>102</v>
      </c>
      <c r="C39" t="str">
        <f t="shared" si="0"/>
        <v>Pavel Honza</v>
      </c>
      <c r="D39" s="2">
        <v>26</v>
      </c>
      <c r="E39" s="2" t="s">
        <v>23</v>
      </c>
      <c r="F39" s="2" t="s">
        <v>29</v>
      </c>
      <c r="G39" s="2">
        <v>184</v>
      </c>
      <c r="H39" s="2">
        <v>84</v>
      </c>
      <c r="I39" t="s">
        <v>25</v>
      </c>
      <c r="J39" s="6" t="s">
        <v>15</v>
      </c>
      <c r="K39" s="5">
        <v>24700</v>
      </c>
    </row>
    <row r="40" spans="1:11" x14ac:dyDescent="0.25">
      <c r="A40" t="s">
        <v>91</v>
      </c>
      <c r="B40" t="s">
        <v>103</v>
      </c>
      <c r="C40" t="str">
        <f t="shared" si="0"/>
        <v>František Hanák</v>
      </c>
      <c r="D40" s="2">
        <v>28</v>
      </c>
      <c r="E40" s="2" t="s">
        <v>23</v>
      </c>
      <c r="F40" s="2" t="s">
        <v>12</v>
      </c>
      <c r="G40" s="2">
        <v>168</v>
      </c>
      <c r="H40" s="2">
        <v>76</v>
      </c>
      <c r="I40" t="s">
        <v>25</v>
      </c>
      <c r="K40" s="5">
        <v>28400</v>
      </c>
    </row>
    <row r="41" spans="1:11" x14ac:dyDescent="0.25">
      <c r="A41" t="s">
        <v>49</v>
      </c>
      <c r="B41" t="s">
        <v>104</v>
      </c>
      <c r="C41" t="str">
        <f t="shared" si="0"/>
        <v>Gabriela Jílková</v>
      </c>
      <c r="D41" s="2">
        <v>37</v>
      </c>
      <c r="E41" s="2" t="s">
        <v>23</v>
      </c>
      <c r="F41" s="2" t="s">
        <v>19</v>
      </c>
      <c r="G41" s="2">
        <v>188</v>
      </c>
      <c r="H41" s="2">
        <v>64</v>
      </c>
      <c r="I41" t="s">
        <v>20</v>
      </c>
      <c r="K41" s="5">
        <v>18900</v>
      </c>
    </row>
    <row r="42" spans="1:11" x14ac:dyDescent="0.25">
      <c r="A42" t="s">
        <v>92</v>
      </c>
      <c r="B42" t="s">
        <v>105</v>
      </c>
      <c r="C42" t="str">
        <f t="shared" si="0"/>
        <v>Viktor Svědínek</v>
      </c>
      <c r="D42" s="2">
        <v>24</v>
      </c>
      <c r="E42" s="2" t="s">
        <v>11</v>
      </c>
      <c r="F42" s="2" t="s">
        <v>29</v>
      </c>
      <c r="G42" s="2">
        <v>192</v>
      </c>
      <c r="H42" s="2">
        <v>86</v>
      </c>
      <c r="I42" t="s">
        <v>33</v>
      </c>
      <c r="J42" s="6" t="s">
        <v>30</v>
      </c>
      <c r="K42" s="5">
        <v>34260</v>
      </c>
    </row>
    <row r="43" spans="1:11" x14ac:dyDescent="0.25">
      <c r="A43" t="s">
        <v>93</v>
      </c>
      <c r="B43" t="s">
        <v>106</v>
      </c>
      <c r="C43" t="str">
        <f t="shared" si="0"/>
        <v>Vojtěch Svoboda</v>
      </c>
      <c r="D43" s="2">
        <v>35</v>
      </c>
      <c r="E43" s="2" t="s">
        <v>23</v>
      </c>
      <c r="F43" s="2" t="s">
        <v>19</v>
      </c>
      <c r="G43" s="2">
        <v>175</v>
      </c>
      <c r="H43" s="2">
        <v>97</v>
      </c>
      <c r="I43" t="s">
        <v>25</v>
      </c>
      <c r="J43" s="6" t="s">
        <v>26</v>
      </c>
      <c r="K43" s="5">
        <v>27600</v>
      </c>
    </row>
    <row r="44" spans="1:11" x14ac:dyDescent="0.25">
      <c r="A44" t="s">
        <v>94</v>
      </c>
      <c r="B44" t="s">
        <v>107</v>
      </c>
      <c r="C44" t="str">
        <f t="shared" si="0"/>
        <v>Gabriel Opletal</v>
      </c>
      <c r="D44" s="2">
        <v>21</v>
      </c>
      <c r="E44" s="2" t="s">
        <v>11</v>
      </c>
      <c r="F44" s="2" t="s">
        <v>29</v>
      </c>
      <c r="G44" s="2">
        <v>173</v>
      </c>
      <c r="H44" s="2">
        <v>72</v>
      </c>
      <c r="I44" t="s">
        <v>14</v>
      </c>
      <c r="J44" s="6" t="s">
        <v>26</v>
      </c>
      <c r="K44" s="5">
        <v>22000</v>
      </c>
    </row>
    <row r="45" spans="1:11" x14ac:dyDescent="0.25">
      <c r="A45" t="s">
        <v>95</v>
      </c>
      <c r="B45" t="s">
        <v>108</v>
      </c>
      <c r="C45" t="str">
        <f t="shared" si="0"/>
        <v>Klára Zívalová</v>
      </c>
      <c r="D45" s="2">
        <v>33</v>
      </c>
      <c r="E45" s="2" t="s">
        <v>11</v>
      </c>
      <c r="F45" s="2" t="s">
        <v>19</v>
      </c>
      <c r="G45" s="2">
        <v>182</v>
      </c>
      <c r="H45" s="2">
        <v>76</v>
      </c>
      <c r="I45" t="s">
        <v>20</v>
      </c>
      <c r="J45" s="6" t="s">
        <v>15</v>
      </c>
      <c r="K45" s="5">
        <v>51200</v>
      </c>
    </row>
    <row r="46" spans="1:11" x14ac:dyDescent="0.25">
      <c r="A46" t="s">
        <v>96</v>
      </c>
      <c r="B46" t="s">
        <v>109</v>
      </c>
      <c r="C46" t="str">
        <f t="shared" si="0"/>
        <v>Zdeněk Sýkora</v>
      </c>
      <c r="D46" s="2">
        <v>39</v>
      </c>
      <c r="E46" s="2" t="s">
        <v>23</v>
      </c>
      <c r="F46" s="2" t="s">
        <v>29</v>
      </c>
      <c r="G46" s="2">
        <v>194</v>
      </c>
      <c r="H46" s="2">
        <v>88</v>
      </c>
      <c r="I46" t="s">
        <v>38</v>
      </c>
      <c r="J46" s="6" t="s">
        <v>30</v>
      </c>
      <c r="K46" s="5">
        <v>24300</v>
      </c>
    </row>
    <row r="47" spans="1:11" x14ac:dyDescent="0.25">
      <c r="A47" t="s">
        <v>69</v>
      </c>
      <c r="B47" t="s">
        <v>110</v>
      </c>
      <c r="C47" t="str">
        <f t="shared" si="0"/>
        <v>Lucie Trajerová</v>
      </c>
      <c r="D47" s="2">
        <v>27</v>
      </c>
      <c r="E47" s="2" t="s">
        <v>11</v>
      </c>
      <c r="F47" s="2" t="s">
        <v>13</v>
      </c>
      <c r="G47" s="2">
        <v>175</v>
      </c>
      <c r="H47" s="2">
        <v>71</v>
      </c>
      <c r="I47" t="s">
        <v>14</v>
      </c>
      <c r="K47" s="5">
        <v>19800</v>
      </c>
    </row>
    <row r="48" spans="1:11" x14ac:dyDescent="0.25">
      <c r="A48" t="s">
        <v>97</v>
      </c>
      <c r="B48" t="s">
        <v>111</v>
      </c>
      <c r="C48" t="str">
        <f t="shared" si="0"/>
        <v>Natálie Dobromilová</v>
      </c>
      <c r="D48" s="2">
        <v>24</v>
      </c>
      <c r="E48" s="2" t="s">
        <v>23</v>
      </c>
      <c r="F48" s="2" t="s">
        <v>13</v>
      </c>
      <c r="G48" s="2">
        <v>172</v>
      </c>
      <c r="H48" s="2">
        <v>68</v>
      </c>
      <c r="I48" t="s">
        <v>20</v>
      </c>
      <c r="J48" s="6" t="s">
        <v>26</v>
      </c>
      <c r="K48" s="5">
        <v>23400</v>
      </c>
    </row>
    <row r="49" spans="1:11" x14ac:dyDescent="0.25">
      <c r="A49" t="s">
        <v>98</v>
      </c>
      <c r="B49" t="s">
        <v>103</v>
      </c>
      <c r="C49" t="str">
        <f t="shared" si="0"/>
        <v>Michal Hanák</v>
      </c>
      <c r="D49" s="2">
        <v>30</v>
      </c>
      <c r="E49" s="2" t="s">
        <v>23</v>
      </c>
      <c r="F49" s="2" t="s">
        <v>12</v>
      </c>
      <c r="G49" s="2">
        <v>205</v>
      </c>
      <c r="H49" s="2">
        <v>97</v>
      </c>
      <c r="I49" t="s">
        <v>25</v>
      </c>
      <c r="J49" s="6" t="s">
        <v>30</v>
      </c>
      <c r="K49" s="5">
        <v>31470</v>
      </c>
    </row>
    <row r="50" spans="1:11" x14ac:dyDescent="0.25">
      <c r="A50" t="s">
        <v>34</v>
      </c>
      <c r="B50" t="s">
        <v>118</v>
      </c>
      <c r="C50" t="str">
        <f t="shared" si="0"/>
        <v>Sára Housková</v>
      </c>
      <c r="D50" s="2">
        <v>25</v>
      </c>
      <c r="E50" s="2" t="s">
        <v>23</v>
      </c>
      <c r="F50" s="2" t="s">
        <v>29</v>
      </c>
      <c r="G50" s="2">
        <v>175</v>
      </c>
      <c r="H50" s="2">
        <v>76</v>
      </c>
      <c r="I50" t="s">
        <v>33</v>
      </c>
      <c r="J50" s="6" t="s">
        <v>26</v>
      </c>
      <c r="K50" s="5">
        <v>19000</v>
      </c>
    </row>
    <row r="51" spans="1:11" x14ac:dyDescent="0.25">
      <c r="A51" t="s">
        <v>95</v>
      </c>
      <c r="B51" t="s">
        <v>35</v>
      </c>
      <c r="C51" t="str">
        <f t="shared" si="0"/>
        <v>Klára Bůčková</v>
      </c>
      <c r="D51" s="2">
        <v>29</v>
      </c>
      <c r="E51" s="2" t="s">
        <v>11</v>
      </c>
      <c r="F51" s="2" t="s">
        <v>13</v>
      </c>
      <c r="G51" s="2">
        <v>184</v>
      </c>
      <c r="H51" s="2">
        <v>81</v>
      </c>
      <c r="I51" t="s">
        <v>20</v>
      </c>
      <c r="J51" s="6" t="s">
        <v>26</v>
      </c>
      <c r="K51" s="5">
        <v>24000</v>
      </c>
    </row>
    <row r="52" spans="1:11" x14ac:dyDescent="0.25">
      <c r="A52" t="s">
        <v>73</v>
      </c>
      <c r="B52" t="s">
        <v>119</v>
      </c>
      <c r="C52" t="str">
        <f t="shared" si="0"/>
        <v>Ivana Pacovská</v>
      </c>
      <c r="D52" s="2">
        <v>37</v>
      </c>
      <c r="E52" s="2" t="s">
        <v>11</v>
      </c>
      <c r="F52" s="2" t="s">
        <v>19</v>
      </c>
      <c r="G52" s="2">
        <v>164</v>
      </c>
      <c r="H52" s="2">
        <v>69</v>
      </c>
      <c r="I52" t="s">
        <v>20</v>
      </c>
      <c r="J52" s="6" t="s">
        <v>30</v>
      </c>
      <c r="K52" s="5">
        <v>27800</v>
      </c>
    </row>
    <row r="53" spans="1:11" x14ac:dyDescent="0.25">
      <c r="A53" t="s">
        <v>115</v>
      </c>
      <c r="B53" t="s">
        <v>36</v>
      </c>
      <c r="C53" t="str">
        <f t="shared" si="0"/>
        <v>Vladimír Karel</v>
      </c>
      <c r="D53" s="2">
        <v>31</v>
      </c>
      <c r="E53" s="2" t="s">
        <v>23</v>
      </c>
      <c r="F53" s="2" t="s">
        <v>12</v>
      </c>
      <c r="G53" s="2">
        <v>193</v>
      </c>
      <c r="H53" s="2">
        <v>92</v>
      </c>
      <c r="I53" t="s">
        <v>14</v>
      </c>
      <c r="K53" s="5">
        <v>46080</v>
      </c>
    </row>
    <row r="54" spans="1:11" x14ac:dyDescent="0.25">
      <c r="A54" t="s">
        <v>116</v>
      </c>
      <c r="B54" t="s">
        <v>120</v>
      </c>
      <c r="C54" t="str">
        <f t="shared" si="0"/>
        <v>Drahomíra Důbková</v>
      </c>
      <c r="D54" s="2">
        <v>26</v>
      </c>
      <c r="E54" s="2" t="s">
        <v>23</v>
      </c>
      <c r="F54" s="2" t="s">
        <v>29</v>
      </c>
      <c r="G54" s="2">
        <v>172</v>
      </c>
      <c r="H54" s="2">
        <v>71</v>
      </c>
      <c r="I54" t="s">
        <v>25</v>
      </c>
      <c r="K54" s="5">
        <v>36000</v>
      </c>
    </row>
    <row r="55" spans="1:11" x14ac:dyDescent="0.25">
      <c r="A55" t="s">
        <v>117</v>
      </c>
      <c r="B55" t="s">
        <v>103</v>
      </c>
      <c r="C55" t="str">
        <f t="shared" si="0"/>
        <v>Miroslav Hanák</v>
      </c>
      <c r="D55" s="2">
        <v>38</v>
      </c>
      <c r="E55" s="2" t="s">
        <v>23</v>
      </c>
      <c r="F55" s="2" t="s">
        <v>19</v>
      </c>
      <c r="G55" s="2">
        <v>194</v>
      </c>
      <c r="H55" s="2">
        <v>93</v>
      </c>
      <c r="I55" t="s">
        <v>33</v>
      </c>
      <c r="J55" s="6" t="s">
        <v>15</v>
      </c>
      <c r="K55" s="5">
        <v>50000</v>
      </c>
    </row>
    <row r="56" spans="1:11" x14ac:dyDescent="0.25">
      <c r="A56" t="s">
        <v>41</v>
      </c>
      <c r="B56" t="s">
        <v>121</v>
      </c>
      <c r="C56" t="str">
        <f t="shared" si="0"/>
        <v>Filip Pandík</v>
      </c>
      <c r="D56" s="2">
        <v>27</v>
      </c>
      <c r="E56" s="2" t="s">
        <v>11</v>
      </c>
      <c r="F56" s="2" t="s">
        <v>29</v>
      </c>
      <c r="G56" s="2">
        <v>182</v>
      </c>
      <c r="H56" s="2">
        <v>84</v>
      </c>
      <c r="I56" t="s">
        <v>25</v>
      </c>
      <c r="J56" s="6" t="s">
        <v>30</v>
      </c>
      <c r="K56" s="5">
        <v>43100</v>
      </c>
    </row>
    <row r="57" spans="1:11" x14ac:dyDescent="0.25">
      <c r="A57" t="s">
        <v>71</v>
      </c>
      <c r="B57" t="s">
        <v>122</v>
      </c>
      <c r="C57" t="str">
        <f t="shared" si="0"/>
        <v>Jan Novecký</v>
      </c>
      <c r="D57" s="2">
        <v>34</v>
      </c>
      <c r="E57" s="2" t="s">
        <v>11</v>
      </c>
      <c r="F57" s="2" t="s">
        <v>12</v>
      </c>
      <c r="G57" s="2">
        <v>180</v>
      </c>
      <c r="H57" s="2">
        <v>89</v>
      </c>
      <c r="I57" t="s">
        <v>20</v>
      </c>
      <c r="J57" s="6" t="s">
        <v>30</v>
      </c>
      <c r="K57" s="5">
        <v>52040</v>
      </c>
    </row>
    <row r="58" spans="1:11" x14ac:dyDescent="0.25">
      <c r="A58" t="s">
        <v>123</v>
      </c>
      <c r="B58" t="s">
        <v>126</v>
      </c>
      <c r="C58" t="str">
        <f t="shared" si="0"/>
        <v>Xénie Funčáková</v>
      </c>
      <c r="D58" s="2">
        <v>24</v>
      </c>
      <c r="E58" s="2" t="s">
        <v>23</v>
      </c>
      <c r="F58" s="2" t="s">
        <v>29</v>
      </c>
      <c r="G58" s="2">
        <v>178</v>
      </c>
      <c r="H58" s="2">
        <v>76</v>
      </c>
      <c r="I58" t="s">
        <v>14</v>
      </c>
      <c r="J58" s="6" t="s">
        <v>15</v>
      </c>
      <c r="K58" s="5">
        <v>24000</v>
      </c>
    </row>
    <row r="59" spans="1:11" x14ac:dyDescent="0.25">
      <c r="A59" t="s">
        <v>124</v>
      </c>
      <c r="B59" t="s">
        <v>127</v>
      </c>
      <c r="C59" t="str">
        <f t="shared" si="0"/>
        <v>Lenka Janková</v>
      </c>
      <c r="D59" s="2">
        <v>29</v>
      </c>
      <c r="E59" s="2" t="s">
        <v>11</v>
      </c>
      <c r="F59" s="2" t="s">
        <v>13</v>
      </c>
      <c r="G59" s="2">
        <v>182</v>
      </c>
      <c r="H59" s="2">
        <v>84</v>
      </c>
      <c r="I59" t="s">
        <v>33</v>
      </c>
      <c r="J59" s="6" t="s">
        <v>26</v>
      </c>
      <c r="K59" s="5">
        <v>34500</v>
      </c>
    </row>
    <row r="60" spans="1:11" x14ac:dyDescent="0.25">
      <c r="A60" t="s">
        <v>125</v>
      </c>
      <c r="B60" t="s">
        <v>128</v>
      </c>
      <c r="C60" t="str">
        <f t="shared" si="0"/>
        <v>Oliver Janek</v>
      </c>
      <c r="D60" s="2">
        <v>37</v>
      </c>
      <c r="E60" s="2" t="s">
        <v>11</v>
      </c>
      <c r="F60" s="2" t="s">
        <v>19</v>
      </c>
      <c r="G60" s="2">
        <v>194</v>
      </c>
      <c r="H60" s="2">
        <v>97</v>
      </c>
      <c r="I60" t="s">
        <v>38</v>
      </c>
      <c r="K60" s="5">
        <v>57000</v>
      </c>
    </row>
    <row r="61" spans="1:11" x14ac:dyDescent="0.25">
      <c r="A61" t="s">
        <v>55</v>
      </c>
      <c r="B61" t="s">
        <v>129</v>
      </c>
      <c r="C61" t="str">
        <f t="shared" si="0"/>
        <v>Dominika Loupková</v>
      </c>
      <c r="D61" s="2">
        <v>31</v>
      </c>
      <c r="E61" s="2" t="s">
        <v>23</v>
      </c>
      <c r="F61" s="2" t="s">
        <v>13</v>
      </c>
      <c r="G61" s="2">
        <v>167</v>
      </c>
      <c r="H61" s="2">
        <v>68</v>
      </c>
      <c r="I61" t="s">
        <v>14</v>
      </c>
      <c r="J61" s="6" t="s">
        <v>26</v>
      </c>
      <c r="K61" s="5">
        <v>28600</v>
      </c>
    </row>
    <row r="62" spans="1:11" x14ac:dyDescent="0.25">
      <c r="A62" t="s">
        <v>130</v>
      </c>
      <c r="B62" t="s">
        <v>131</v>
      </c>
      <c r="C62" t="str">
        <f t="shared" si="0"/>
        <v>Hynek Salčák</v>
      </c>
      <c r="D62" s="2">
        <v>27</v>
      </c>
      <c r="E62" s="2" t="s">
        <v>23</v>
      </c>
      <c r="F62" s="2" t="s">
        <v>29</v>
      </c>
      <c r="G62" s="2">
        <v>189</v>
      </c>
      <c r="H62" s="2">
        <v>87</v>
      </c>
      <c r="I62" t="s">
        <v>25</v>
      </c>
      <c r="J62" s="6" t="s">
        <v>15</v>
      </c>
      <c r="K62" s="5">
        <v>37400</v>
      </c>
    </row>
    <row r="63" spans="1:11" x14ac:dyDescent="0.25">
      <c r="A63" t="s">
        <v>34</v>
      </c>
      <c r="B63" t="s">
        <v>132</v>
      </c>
      <c r="C63" t="str">
        <f t="shared" si="0"/>
        <v>Sára Joláková</v>
      </c>
      <c r="D63" s="2">
        <v>34</v>
      </c>
      <c r="E63" s="2" t="s">
        <v>11</v>
      </c>
      <c r="F63" s="2" t="s">
        <v>19</v>
      </c>
      <c r="G63" s="2">
        <v>174</v>
      </c>
      <c r="H63" s="2">
        <v>77</v>
      </c>
      <c r="I63" t="s">
        <v>14</v>
      </c>
      <c r="J63" s="6" t="s">
        <v>26</v>
      </c>
      <c r="K63" s="5">
        <v>27000</v>
      </c>
    </row>
    <row r="64" spans="1:11" x14ac:dyDescent="0.25">
      <c r="A64" t="s">
        <v>133</v>
      </c>
      <c r="B64" t="s">
        <v>42</v>
      </c>
      <c r="C64" t="str">
        <f t="shared" si="0"/>
        <v>Dominik Dobrovský</v>
      </c>
      <c r="D64" s="2">
        <v>29</v>
      </c>
      <c r="E64" s="2" t="s">
        <v>11</v>
      </c>
      <c r="F64" s="2" t="s">
        <v>12</v>
      </c>
      <c r="G64" s="2">
        <v>194</v>
      </c>
      <c r="H64" s="2">
        <v>82</v>
      </c>
      <c r="I64" t="s">
        <v>25</v>
      </c>
      <c r="J64" s="6" t="s">
        <v>26</v>
      </c>
      <c r="K64" s="5">
        <v>68400</v>
      </c>
    </row>
    <row r="65" spans="1:11" x14ac:dyDescent="0.25">
      <c r="A65" t="s">
        <v>53</v>
      </c>
      <c r="B65" t="s">
        <v>134</v>
      </c>
      <c r="C65" t="str">
        <f t="shared" si="0"/>
        <v>Vendula Žáková</v>
      </c>
      <c r="D65" s="2">
        <v>29</v>
      </c>
      <c r="E65" s="2" t="s">
        <v>23</v>
      </c>
      <c r="F65" s="2" t="s">
        <v>13</v>
      </c>
      <c r="G65" s="2">
        <v>182</v>
      </c>
      <c r="H65" s="2">
        <v>73</v>
      </c>
      <c r="I65" t="s">
        <v>20</v>
      </c>
      <c r="J65" s="6" t="s">
        <v>15</v>
      </c>
      <c r="K65" s="5">
        <v>34600</v>
      </c>
    </row>
    <row r="66" spans="1:11" x14ac:dyDescent="0.25">
      <c r="A66" t="s">
        <v>135</v>
      </c>
      <c r="B66" t="s">
        <v>136</v>
      </c>
      <c r="C66" t="str">
        <f t="shared" si="0"/>
        <v>Karolína Sípalová</v>
      </c>
      <c r="D66" s="2">
        <v>30</v>
      </c>
      <c r="E66" s="2" t="s">
        <v>23</v>
      </c>
      <c r="F66" s="2" t="s">
        <v>13</v>
      </c>
      <c r="G66" s="2">
        <v>184</v>
      </c>
      <c r="H66" s="2">
        <v>76</v>
      </c>
      <c r="I66" t="s">
        <v>25</v>
      </c>
      <c r="K66" s="5">
        <v>26000</v>
      </c>
    </row>
    <row r="67" spans="1:11" x14ac:dyDescent="0.25">
      <c r="A67" t="s">
        <v>41</v>
      </c>
      <c r="B67" t="s">
        <v>138</v>
      </c>
      <c r="C67" t="str">
        <f t="shared" ref="C67:C96" si="1">CONCATENATE(A67," ",B67)</f>
        <v>Filip Horčák</v>
      </c>
      <c r="D67" s="2">
        <v>33</v>
      </c>
      <c r="E67" s="2" t="s">
        <v>11</v>
      </c>
      <c r="F67" s="2" t="s">
        <v>12</v>
      </c>
      <c r="G67" s="2">
        <v>197</v>
      </c>
      <c r="H67" s="2">
        <v>102</v>
      </c>
      <c r="I67" t="s">
        <v>14</v>
      </c>
      <c r="J67" s="6" t="s">
        <v>30</v>
      </c>
      <c r="K67" s="5">
        <v>37000</v>
      </c>
    </row>
    <row r="68" spans="1:11" x14ac:dyDescent="0.25">
      <c r="A68" t="s">
        <v>137</v>
      </c>
      <c r="B68" t="s">
        <v>143</v>
      </c>
      <c r="C68" t="str">
        <f t="shared" si="1"/>
        <v>Andy Volovic</v>
      </c>
      <c r="D68" s="2">
        <v>32</v>
      </c>
      <c r="E68" s="2" t="s">
        <v>23</v>
      </c>
      <c r="F68" s="2" t="s">
        <v>12</v>
      </c>
      <c r="G68" s="2">
        <v>190</v>
      </c>
      <c r="H68" s="2">
        <v>92</v>
      </c>
      <c r="I68" t="s">
        <v>25</v>
      </c>
      <c r="J68" s="6" t="s">
        <v>30</v>
      </c>
      <c r="K68" s="5">
        <v>34000</v>
      </c>
    </row>
    <row r="69" spans="1:11" x14ac:dyDescent="0.25">
      <c r="A69" t="s">
        <v>139</v>
      </c>
      <c r="B69" t="s">
        <v>142</v>
      </c>
      <c r="C69" t="str">
        <f t="shared" si="1"/>
        <v>Deny Creeman</v>
      </c>
      <c r="D69" s="2">
        <v>34</v>
      </c>
      <c r="E69" s="2" t="s">
        <v>23</v>
      </c>
      <c r="F69" s="2" t="s">
        <v>12</v>
      </c>
      <c r="G69" s="2">
        <v>184</v>
      </c>
      <c r="H69" s="2">
        <v>87</v>
      </c>
      <c r="I69" t="s">
        <v>20</v>
      </c>
      <c r="J69" s="6" t="s">
        <v>15</v>
      </c>
      <c r="K69" s="5">
        <v>40500</v>
      </c>
    </row>
    <row r="70" spans="1:11" x14ac:dyDescent="0.25">
      <c r="A70" t="s">
        <v>140</v>
      </c>
      <c r="B70" t="s">
        <v>141</v>
      </c>
      <c r="C70" t="str">
        <f t="shared" si="1"/>
        <v>Kiril Hořký</v>
      </c>
      <c r="D70" s="2">
        <v>28</v>
      </c>
      <c r="E70" s="2" t="s">
        <v>11</v>
      </c>
      <c r="F70" s="2" t="s">
        <v>29</v>
      </c>
      <c r="G70" s="2">
        <v>176</v>
      </c>
      <c r="H70" s="2">
        <v>77</v>
      </c>
      <c r="I70" t="s">
        <v>20</v>
      </c>
      <c r="J70" s="6" t="s">
        <v>26</v>
      </c>
      <c r="K70" s="5">
        <v>39100</v>
      </c>
    </row>
    <row r="71" spans="1:11" x14ac:dyDescent="0.25">
      <c r="A71" t="s">
        <v>144</v>
      </c>
      <c r="B71" t="s">
        <v>145</v>
      </c>
      <c r="C71" t="str">
        <f t="shared" si="1"/>
        <v>Leonard Kutrapálský</v>
      </c>
      <c r="D71" s="2">
        <v>37</v>
      </c>
      <c r="E71" s="2" t="s">
        <v>23</v>
      </c>
      <c r="F71" s="2" t="s">
        <v>19</v>
      </c>
      <c r="G71" s="2">
        <v>195</v>
      </c>
      <c r="H71" s="2">
        <v>99</v>
      </c>
      <c r="I71" t="s">
        <v>38</v>
      </c>
      <c r="K71" s="5">
        <v>56800</v>
      </c>
    </row>
    <row r="72" spans="1:11" x14ac:dyDescent="0.25">
      <c r="A72" t="s">
        <v>49</v>
      </c>
      <c r="B72" t="s">
        <v>148</v>
      </c>
      <c r="C72" t="str">
        <f t="shared" si="1"/>
        <v>Gabriela Kostková</v>
      </c>
      <c r="D72" s="2">
        <v>24</v>
      </c>
      <c r="E72" s="2" t="s">
        <v>11</v>
      </c>
      <c r="F72" s="2" t="s">
        <v>29</v>
      </c>
      <c r="G72" s="2">
        <v>182</v>
      </c>
      <c r="H72" s="2">
        <v>83</v>
      </c>
      <c r="I72" t="s">
        <v>20</v>
      </c>
      <c r="J72" s="6" t="s">
        <v>26</v>
      </c>
      <c r="K72" s="5">
        <v>35000</v>
      </c>
    </row>
    <row r="73" spans="1:11" x14ac:dyDescent="0.25">
      <c r="A73" t="s">
        <v>21</v>
      </c>
      <c r="B73" t="s">
        <v>149</v>
      </c>
      <c r="C73" t="str">
        <f t="shared" si="1"/>
        <v>Hana Janová</v>
      </c>
      <c r="D73" s="2">
        <v>35</v>
      </c>
      <c r="E73" s="2" t="s">
        <v>23</v>
      </c>
      <c r="F73" s="2" t="s">
        <v>13</v>
      </c>
      <c r="G73" s="2">
        <v>175</v>
      </c>
      <c r="H73" s="2">
        <v>76</v>
      </c>
      <c r="I73" t="s">
        <v>25</v>
      </c>
      <c r="J73" s="6" t="s">
        <v>15</v>
      </c>
      <c r="K73" s="5">
        <v>40200</v>
      </c>
    </row>
    <row r="74" spans="1:11" x14ac:dyDescent="0.25">
      <c r="A74" t="s">
        <v>71</v>
      </c>
      <c r="B74" t="s">
        <v>130</v>
      </c>
      <c r="C74" t="str">
        <f t="shared" si="1"/>
        <v>Jan Hynek</v>
      </c>
      <c r="D74" s="2">
        <v>26</v>
      </c>
      <c r="E74" s="2" t="s">
        <v>11</v>
      </c>
      <c r="F74" s="2" t="s">
        <v>29</v>
      </c>
      <c r="G74" s="2">
        <v>194</v>
      </c>
      <c r="H74" s="2">
        <v>97</v>
      </c>
      <c r="I74" t="s">
        <v>25</v>
      </c>
      <c r="J74" s="6" t="s">
        <v>15</v>
      </c>
      <c r="K74" s="5">
        <v>18000</v>
      </c>
    </row>
    <row r="75" spans="1:11" x14ac:dyDescent="0.25">
      <c r="A75" t="s">
        <v>36</v>
      </c>
      <c r="B75" t="s">
        <v>90</v>
      </c>
      <c r="C75" t="str">
        <f t="shared" si="1"/>
        <v>Karel Pavel</v>
      </c>
      <c r="D75" s="2">
        <v>38</v>
      </c>
      <c r="E75" s="2" t="s">
        <v>11</v>
      </c>
      <c r="F75" s="2" t="s">
        <v>12</v>
      </c>
      <c r="G75" s="2">
        <v>204</v>
      </c>
      <c r="H75" s="2">
        <v>105</v>
      </c>
      <c r="I75" t="s">
        <v>14</v>
      </c>
      <c r="J75" s="6" t="s">
        <v>30</v>
      </c>
      <c r="K75" s="5">
        <v>27000</v>
      </c>
    </row>
    <row r="76" spans="1:11" x14ac:dyDescent="0.25">
      <c r="A76" t="s">
        <v>89</v>
      </c>
      <c r="B76" t="s">
        <v>150</v>
      </c>
      <c r="C76" t="str">
        <f t="shared" si="1"/>
        <v>Pavlína Kálalová</v>
      </c>
      <c r="D76" s="2">
        <v>29</v>
      </c>
      <c r="E76" s="2" t="s">
        <v>23</v>
      </c>
      <c r="F76" s="2" t="s">
        <v>13</v>
      </c>
      <c r="G76" s="2">
        <v>174</v>
      </c>
      <c r="H76" s="2">
        <v>77</v>
      </c>
      <c r="I76" t="s">
        <v>20</v>
      </c>
      <c r="J76" s="6" t="s">
        <v>30</v>
      </c>
      <c r="K76" s="5">
        <v>38000</v>
      </c>
    </row>
    <row r="77" spans="1:11" x14ac:dyDescent="0.25">
      <c r="A77" t="s">
        <v>58</v>
      </c>
      <c r="B77" t="s">
        <v>151</v>
      </c>
      <c r="C77" t="str">
        <f t="shared" si="1"/>
        <v>Michaela Supová</v>
      </c>
      <c r="D77" s="2">
        <v>24</v>
      </c>
      <c r="E77" s="2" t="s">
        <v>11</v>
      </c>
      <c r="F77" s="2" t="s">
        <v>29</v>
      </c>
      <c r="G77" s="2">
        <v>171</v>
      </c>
      <c r="H77" s="2">
        <v>72</v>
      </c>
      <c r="I77" t="s">
        <v>14</v>
      </c>
      <c r="J77" s="6" t="s">
        <v>15</v>
      </c>
      <c r="K77" s="5">
        <v>0</v>
      </c>
    </row>
    <row r="78" spans="1:11" x14ac:dyDescent="0.25">
      <c r="A78" t="s">
        <v>51</v>
      </c>
      <c r="B78" t="s">
        <v>109</v>
      </c>
      <c r="C78" t="str">
        <f t="shared" si="1"/>
        <v>Tomáš Sýkora</v>
      </c>
      <c r="D78" s="2">
        <v>30</v>
      </c>
      <c r="E78" s="2" t="s">
        <v>11</v>
      </c>
      <c r="F78" s="2" t="s">
        <v>12</v>
      </c>
      <c r="G78" s="2">
        <v>194</v>
      </c>
      <c r="H78" s="2">
        <v>90</v>
      </c>
      <c r="I78" t="s">
        <v>33</v>
      </c>
      <c r="K78" s="5">
        <v>29800</v>
      </c>
    </row>
    <row r="79" spans="1:11" x14ac:dyDescent="0.25">
      <c r="A79" t="s">
        <v>43</v>
      </c>
      <c r="B79" t="s">
        <v>75</v>
      </c>
      <c r="C79" t="str">
        <f t="shared" si="1"/>
        <v>Jakub Gunčík</v>
      </c>
      <c r="D79" s="2">
        <v>40</v>
      </c>
      <c r="E79" s="2" t="s">
        <v>23</v>
      </c>
      <c r="F79" s="2" t="s">
        <v>19</v>
      </c>
      <c r="G79" s="2">
        <v>198</v>
      </c>
      <c r="H79" s="2">
        <v>99</v>
      </c>
      <c r="I79" t="s">
        <v>25</v>
      </c>
      <c r="K79" s="5">
        <v>38000</v>
      </c>
    </row>
    <row r="80" spans="1:11" x14ac:dyDescent="0.25">
      <c r="A80" t="s">
        <v>31</v>
      </c>
      <c r="B80" t="s">
        <v>152</v>
      </c>
      <c r="C80" t="str">
        <f t="shared" si="1"/>
        <v>Jana Filipová</v>
      </c>
      <c r="D80" s="2">
        <v>36</v>
      </c>
      <c r="E80" s="2" t="s">
        <v>23</v>
      </c>
      <c r="F80" s="2" t="s">
        <v>19</v>
      </c>
      <c r="G80" s="2">
        <v>187</v>
      </c>
      <c r="H80" s="2">
        <v>76</v>
      </c>
      <c r="I80" t="s">
        <v>33</v>
      </c>
      <c r="J80" s="6" t="s">
        <v>26</v>
      </c>
      <c r="K80" s="5">
        <v>28000</v>
      </c>
    </row>
    <row r="81" spans="1:11" x14ac:dyDescent="0.25">
      <c r="A81" t="s">
        <v>45</v>
      </c>
      <c r="B81" t="s">
        <v>153</v>
      </c>
      <c r="C81" t="str">
        <f t="shared" si="1"/>
        <v>Šárka Janů</v>
      </c>
      <c r="D81" s="2">
        <v>31</v>
      </c>
      <c r="E81" s="2" t="s">
        <v>11</v>
      </c>
      <c r="F81" s="2" t="s">
        <v>13</v>
      </c>
      <c r="G81" s="2">
        <v>177</v>
      </c>
      <c r="H81" s="2">
        <v>74</v>
      </c>
      <c r="I81" t="s">
        <v>14</v>
      </c>
      <c r="J81" s="6" t="s">
        <v>15</v>
      </c>
      <c r="K81" s="5">
        <v>47000</v>
      </c>
    </row>
    <row r="82" spans="1:11" x14ac:dyDescent="0.25">
      <c r="A82" t="s">
        <v>146</v>
      </c>
      <c r="B82" t="s">
        <v>154</v>
      </c>
      <c r="C82" t="str">
        <f t="shared" si="1"/>
        <v>Ladislav Soukup</v>
      </c>
      <c r="D82" s="2">
        <v>37</v>
      </c>
      <c r="E82" s="2" t="s">
        <v>23</v>
      </c>
      <c r="F82" s="2" t="s">
        <v>29</v>
      </c>
      <c r="G82" s="2">
        <v>184</v>
      </c>
      <c r="H82" s="2">
        <v>88</v>
      </c>
      <c r="I82" t="s">
        <v>25</v>
      </c>
      <c r="J82" s="6" t="s">
        <v>26</v>
      </c>
      <c r="K82" s="5">
        <v>37000</v>
      </c>
    </row>
    <row r="83" spans="1:11" x14ac:dyDescent="0.25">
      <c r="A83" t="s">
        <v>115</v>
      </c>
      <c r="B83" t="s">
        <v>107</v>
      </c>
      <c r="C83" t="str">
        <f t="shared" si="1"/>
        <v>Vladimír Opletal</v>
      </c>
      <c r="D83" s="2">
        <v>41</v>
      </c>
      <c r="E83" s="2" t="s">
        <v>23</v>
      </c>
      <c r="F83" s="2" t="s">
        <v>12</v>
      </c>
      <c r="G83" s="2">
        <v>189</v>
      </c>
      <c r="H83" s="2">
        <v>82</v>
      </c>
      <c r="I83" t="s">
        <v>20</v>
      </c>
      <c r="J83" s="6" t="s">
        <v>30</v>
      </c>
      <c r="K83" s="5">
        <v>39000</v>
      </c>
    </row>
    <row r="84" spans="1:11" x14ac:dyDescent="0.25">
      <c r="A84" t="s">
        <v>59</v>
      </c>
      <c r="B84" t="s">
        <v>155</v>
      </c>
      <c r="C84" t="str">
        <f t="shared" si="1"/>
        <v>Zuzana Dubová</v>
      </c>
      <c r="D84" s="2">
        <v>36</v>
      </c>
      <c r="E84" s="2" t="s">
        <v>23</v>
      </c>
      <c r="F84" s="2" t="s">
        <v>13</v>
      </c>
      <c r="G84" s="2">
        <v>175</v>
      </c>
      <c r="H84" s="2">
        <v>76</v>
      </c>
      <c r="I84" t="s">
        <v>14</v>
      </c>
      <c r="J84" s="6" t="s">
        <v>15</v>
      </c>
      <c r="K84" s="5">
        <v>28000</v>
      </c>
    </row>
    <row r="85" spans="1:11" x14ac:dyDescent="0.25">
      <c r="A85" t="s">
        <v>147</v>
      </c>
      <c r="B85" t="s">
        <v>156</v>
      </c>
      <c r="C85" t="str">
        <f t="shared" si="1"/>
        <v>Cindy Dvořáková</v>
      </c>
      <c r="D85" s="2">
        <v>25</v>
      </c>
      <c r="E85" s="2" t="s">
        <v>11</v>
      </c>
      <c r="F85" s="2" t="s">
        <v>29</v>
      </c>
      <c r="G85" s="2">
        <v>172</v>
      </c>
      <c r="H85" s="2">
        <v>77</v>
      </c>
      <c r="I85" t="s">
        <v>33</v>
      </c>
      <c r="J85" s="6" t="s">
        <v>26</v>
      </c>
      <c r="K85" s="5">
        <v>24000</v>
      </c>
    </row>
    <row r="86" spans="1:11" x14ac:dyDescent="0.25">
      <c r="A86" t="s">
        <v>157</v>
      </c>
      <c r="B86" t="s">
        <v>158</v>
      </c>
      <c r="C86" t="str">
        <f t="shared" si="1"/>
        <v>Bára Součková</v>
      </c>
      <c r="D86" s="2">
        <v>28</v>
      </c>
      <c r="E86" s="2" t="s">
        <v>11</v>
      </c>
      <c r="F86" s="2" t="s">
        <v>13</v>
      </c>
      <c r="G86" s="2">
        <v>180</v>
      </c>
      <c r="H86" s="2">
        <v>81</v>
      </c>
      <c r="I86" t="s">
        <v>25</v>
      </c>
      <c r="J86" s="6" t="s">
        <v>15</v>
      </c>
      <c r="K86" s="5">
        <v>27600</v>
      </c>
    </row>
    <row r="87" spans="1:11" x14ac:dyDescent="0.25">
      <c r="A87" t="s">
        <v>16</v>
      </c>
      <c r="B87" t="s">
        <v>159</v>
      </c>
      <c r="C87" t="str">
        <f t="shared" si="1"/>
        <v>Daniel Dub</v>
      </c>
      <c r="D87" s="2">
        <v>20</v>
      </c>
      <c r="E87" s="2" t="s">
        <v>23</v>
      </c>
      <c r="F87" s="2" t="s">
        <v>29</v>
      </c>
      <c r="G87" s="2">
        <v>197</v>
      </c>
      <c r="H87" s="2">
        <v>80</v>
      </c>
      <c r="I87" t="s">
        <v>20</v>
      </c>
      <c r="K87" s="5">
        <v>0</v>
      </c>
    </row>
    <row r="88" spans="1:11" x14ac:dyDescent="0.25">
      <c r="A88" t="s">
        <v>86</v>
      </c>
      <c r="B88" t="s">
        <v>160</v>
      </c>
      <c r="C88" t="str">
        <f t="shared" si="1"/>
        <v>Radka Hynková</v>
      </c>
      <c r="D88" s="2">
        <v>34</v>
      </c>
      <c r="E88" s="2" t="s">
        <v>11</v>
      </c>
      <c r="F88" s="2" t="s">
        <v>13</v>
      </c>
      <c r="G88" s="2">
        <v>182</v>
      </c>
      <c r="H88" s="2">
        <v>83</v>
      </c>
      <c r="I88" t="s">
        <v>14</v>
      </c>
      <c r="J88" s="6" t="s">
        <v>26</v>
      </c>
      <c r="K88" s="5">
        <v>31400</v>
      </c>
    </row>
    <row r="89" spans="1:11" x14ac:dyDescent="0.25">
      <c r="A89" t="s">
        <v>70</v>
      </c>
      <c r="B89" t="s">
        <v>161</v>
      </c>
      <c r="C89" t="str">
        <f t="shared" si="1"/>
        <v>Tereza Nováčková</v>
      </c>
      <c r="D89" s="2">
        <v>27</v>
      </c>
      <c r="E89" s="2" t="s">
        <v>23</v>
      </c>
      <c r="F89" s="2" t="s">
        <v>13</v>
      </c>
      <c r="G89" s="2">
        <v>187</v>
      </c>
      <c r="H89" s="2">
        <v>84</v>
      </c>
      <c r="I89" t="s">
        <v>25</v>
      </c>
      <c r="J89" s="6" t="s">
        <v>30</v>
      </c>
      <c r="K89" s="5">
        <v>27800</v>
      </c>
    </row>
    <row r="90" spans="1:11" x14ac:dyDescent="0.25">
      <c r="A90" t="s">
        <v>27</v>
      </c>
      <c r="B90" t="s">
        <v>162</v>
      </c>
      <c r="C90" t="str">
        <f t="shared" si="1"/>
        <v>Damián David</v>
      </c>
      <c r="D90" s="2">
        <v>37</v>
      </c>
      <c r="E90" s="2" t="s">
        <v>11</v>
      </c>
      <c r="F90" s="2" t="s">
        <v>12</v>
      </c>
      <c r="G90" s="2">
        <v>199</v>
      </c>
      <c r="H90" s="2">
        <v>97</v>
      </c>
      <c r="I90" t="s">
        <v>14</v>
      </c>
      <c r="K90" s="5">
        <v>48000</v>
      </c>
    </row>
    <row r="91" spans="1:11" x14ac:dyDescent="0.25">
      <c r="A91" t="s">
        <v>125</v>
      </c>
      <c r="B91" t="s">
        <v>163</v>
      </c>
      <c r="C91" t="str">
        <f t="shared" si="1"/>
        <v>Oliver Ege</v>
      </c>
      <c r="D91" s="2">
        <v>33</v>
      </c>
      <c r="E91" s="2" t="s">
        <v>11</v>
      </c>
      <c r="F91" s="2" t="s">
        <v>12</v>
      </c>
      <c r="G91" s="2">
        <v>195</v>
      </c>
      <c r="H91" s="2">
        <v>84</v>
      </c>
      <c r="I91" t="s">
        <v>14</v>
      </c>
      <c r="J91" s="6" t="s">
        <v>26</v>
      </c>
      <c r="K91" s="5">
        <v>39600</v>
      </c>
    </row>
    <row r="92" spans="1:11" x14ac:dyDescent="0.25">
      <c r="A92" t="s">
        <v>164</v>
      </c>
      <c r="B92" t="s">
        <v>166</v>
      </c>
      <c r="C92" t="str">
        <f t="shared" si="1"/>
        <v>Evelína Kůčová</v>
      </c>
      <c r="D92" s="2">
        <v>28</v>
      </c>
      <c r="E92" s="2" t="s">
        <v>11</v>
      </c>
      <c r="F92" s="2" t="s">
        <v>13</v>
      </c>
      <c r="G92" s="2">
        <v>184</v>
      </c>
      <c r="H92" s="2">
        <v>72</v>
      </c>
      <c r="I92" t="s">
        <v>25</v>
      </c>
      <c r="K92" s="5">
        <v>37800</v>
      </c>
    </row>
    <row r="93" spans="1:11" x14ac:dyDescent="0.25">
      <c r="A93" t="s">
        <v>67</v>
      </c>
      <c r="B93" t="s">
        <v>167</v>
      </c>
      <c r="C93" t="str">
        <f t="shared" si="1"/>
        <v>Marek Dvořáček</v>
      </c>
      <c r="D93" s="2">
        <v>27</v>
      </c>
      <c r="E93" s="2" t="s">
        <v>23</v>
      </c>
      <c r="F93" s="2" t="s">
        <v>29</v>
      </c>
      <c r="G93" s="2">
        <v>197</v>
      </c>
      <c r="H93" s="2">
        <v>90</v>
      </c>
      <c r="I93" t="s">
        <v>14</v>
      </c>
      <c r="J93" s="6" t="s">
        <v>30</v>
      </c>
      <c r="K93" s="5">
        <v>41600</v>
      </c>
    </row>
    <row r="94" spans="1:11" x14ac:dyDescent="0.25">
      <c r="A94" t="s">
        <v>165</v>
      </c>
      <c r="B94" t="s">
        <v>168</v>
      </c>
      <c r="C94" t="str">
        <f t="shared" si="1"/>
        <v>Marie Sýčková</v>
      </c>
      <c r="D94" s="2">
        <v>39</v>
      </c>
      <c r="E94" s="2" t="s">
        <v>11</v>
      </c>
      <c r="F94" s="2" t="s">
        <v>19</v>
      </c>
      <c r="G94" s="2">
        <v>176</v>
      </c>
      <c r="H94" s="2">
        <v>64</v>
      </c>
      <c r="I94" t="s">
        <v>20</v>
      </c>
      <c r="J94" s="6" t="s">
        <v>15</v>
      </c>
      <c r="K94" s="5">
        <v>28100</v>
      </c>
    </row>
    <row r="95" spans="1:11" x14ac:dyDescent="0.25">
      <c r="A95" t="s">
        <v>169</v>
      </c>
      <c r="B95" t="s">
        <v>170</v>
      </c>
      <c r="C95" t="str">
        <f t="shared" si="1"/>
        <v>Petr Fučák</v>
      </c>
      <c r="D95" s="2">
        <v>32</v>
      </c>
      <c r="E95" s="2" t="s">
        <v>23</v>
      </c>
      <c r="F95" s="2" t="s">
        <v>12</v>
      </c>
      <c r="G95" s="2">
        <v>194</v>
      </c>
      <c r="H95" s="2">
        <v>91</v>
      </c>
      <c r="I95" t="s">
        <v>20</v>
      </c>
      <c r="J95" s="6" t="s">
        <v>26</v>
      </c>
      <c r="K95" s="5">
        <v>35600</v>
      </c>
    </row>
    <row r="96" spans="1:11" x14ac:dyDescent="0.25">
      <c r="A96" t="s">
        <v>90</v>
      </c>
      <c r="B96" t="s">
        <v>171</v>
      </c>
      <c r="C96" t="str">
        <f t="shared" si="1"/>
        <v>Pavel Xylofon</v>
      </c>
      <c r="D96" s="2">
        <v>40</v>
      </c>
      <c r="E96" s="2" t="s">
        <v>11</v>
      </c>
      <c r="F96" s="2" t="s">
        <v>19</v>
      </c>
      <c r="G96" s="2">
        <v>198</v>
      </c>
      <c r="H96" s="2">
        <v>99</v>
      </c>
      <c r="I96" t="s">
        <v>14</v>
      </c>
      <c r="K96" s="5">
        <v>27800</v>
      </c>
    </row>
  </sheetData>
  <autoFilter ref="C1:K96"/>
  <pageMargins left="0.7" right="0.7" top="1.5416666666666667" bottom="0.78740157499999996" header="0.3" footer="0.3"/>
  <pageSetup paperSize="9" orientation="landscape" verticalDpi="0" r:id="rId1"/>
  <headerFooter differentFirst="1"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topLeftCell="A2" workbookViewId="0">
      <selection activeCell="D4" sqref="D4"/>
    </sheetView>
  </sheetViews>
  <sheetFormatPr defaultRowHeight="15" x14ac:dyDescent="0.25"/>
  <cols>
    <col min="2" max="2" width="15.7109375" customWidth="1"/>
    <col min="3" max="3" width="11.42578125" style="5" bestFit="1" customWidth="1"/>
    <col min="4" max="4" width="25.7109375" customWidth="1"/>
  </cols>
  <sheetData>
    <row r="2" spans="2:4" x14ac:dyDescent="0.25">
      <c r="D2" t="s">
        <v>172</v>
      </c>
    </row>
    <row r="3" spans="2:4" x14ac:dyDescent="0.25">
      <c r="B3" t="s">
        <v>112</v>
      </c>
      <c r="C3" s="5">
        <f>MAX(data!K2:K96)</f>
        <v>68400</v>
      </c>
      <c r="D3" s="2">
        <f>COUNTIF(data!K2:K96,"=68400")</f>
        <v>2</v>
      </c>
    </row>
    <row r="4" spans="2:4" x14ac:dyDescent="0.25">
      <c r="B4" t="s">
        <v>113</v>
      </c>
      <c r="C4" s="5">
        <f>MIN(data!K2:K101)</f>
        <v>0</v>
      </c>
      <c r="D4" s="2">
        <f>COUNTIF(data!K2:K96,"=0")</f>
        <v>3</v>
      </c>
    </row>
    <row r="5" spans="2:4" x14ac:dyDescent="0.25">
      <c r="B5" t="s">
        <v>173</v>
      </c>
      <c r="C5" s="5">
        <f>AVERAGE(data!K2:K96)</f>
        <v>33476.42105263158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L23" sqref="L23"/>
    </sheetView>
  </sheetViews>
  <sheetFormatPr defaultRowHeight="15" x14ac:dyDescent="0.25"/>
  <cols>
    <col min="1" max="1" width="15.7109375" bestFit="1" customWidth="1"/>
    <col min="2" max="2" width="21.85546875" bestFit="1" customWidth="1"/>
  </cols>
  <sheetData>
    <row r="3" spans="1:2" x14ac:dyDescent="0.25">
      <c r="A3" s="9" t="s">
        <v>174</v>
      </c>
      <c r="B3" t="s">
        <v>177</v>
      </c>
    </row>
    <row r="4" spans="1:2" x14ac:dyDescent="0.25">
      <c r="A4" s="6" t="s">
        <v>30</v>
      </c>
      <c r="B4" s="10">
        <v>20</v>
      </c>
    </row>
    <row r="5" spans="1:2" x14ac:dyDescent="0.25">
      <c r="A5" s="6" t="s">
        <v>15</v>
      </c>
      <c r="B5" s="10">
        <v>24</v>
      </c>
    </row>
    <row r="6" spans="1:2" x14ac:dyDescent="0.25">
      <c r="A6" s="6" t="s">
        <v>26</v>
      </c>
      <c r="B6" s="10">
        <v>28</v>
      </c>
    </row>
    <row r="7" spans="1:2" x14ac:dyDescent="0.25">
      <c r="A7" s="6" t="s">
        <v>175</v>
      </c>
      <c r="B7" s="10">
        <v>23</v>
      </c>
    </row>
    <row r="8" spans="1:2" x14ac:dyDescent="0.25">
      <c r="A8" s="6" t="s">
        <v>176</v>
      </c>
      <c r="B8" s="10">
        <v>95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8"/>
  <sheetViews>
    <sheetView topLeftCell="A2" workbookViewId="0">
      <selection activeCell="J5" sqref="J5"/>
    </sheetView>
  </sheetViews>
  <sheetFormatPr defaultRowHeight="15" x14ac:dyDescent="0.25"/>
  <cols>
    <col min="1" max="1" width="15.7109375" bestFit="1" customWidth="1"/>
    <col min="2" max="2" width="21.85546875" bestFit="1" customWidth="1"/>
  </cols>
  <sheetData>
    <row r="3" spans="1:2" x14ac:dyDescent="0.25">
      <c r="A3" s="9" t="s">
        <v>174</v>
      </c>
      <c r="B3" t="s">
        <v>177</v>
      </c>
    </row>
    <row r="4" spans="1:2" x14ac:dyDescent="0.25">
      <c r="A4" s="6">
        <v>156</v>
      </c>
      <c r="B4" s="10">
        <v>1</v>
      </c>
    </row>
    <row r="5" spans="1:2" x14ac:dyDescent="0.25">
      <c r="A5" s="6">
        <v>162</v>
      </c>
      <c r="B5" s="10">
        <v>1</v>
      </c>
    </row>
    <row r="6" spans="1:2" x14ac:dyDescent="0.25">
      <c r="A6" s="6">
        <v>164</v>
      </c>
      <c r="B6" s="10">
        <v>4</v>
      </c>
    </row>
    <row r="7" spans="1:2" x14ac:dyDescent="0.25">
      <c r="A7" s="6">
        <v>167</v>
      </c>
      <c r="B7" s="10">
        <v>1</v>
      </c>
    </row>
    <row r="8" spans="1:2" x14ac:dyDescent="0.25">
      <c r="A8" s="6">
        <v>168</v>
      </c>
      <c r="B8" s="10">
        <v>2</v>
      </c>
    </row>
    <row r="9" spans="1:2" x14ac:dyDescent="0.25">
      <c r="A9" s="6">
        <v>171</v>
      </c>
      <c r="B9" s="10">
        <v>1</v>
      </c>
    </row>
    <row r="10" spans="1:2" x14ac:dyDescent="0.25">
      <c r="A10" s="6">
        <v>172</v>
      </c>
      <c r="B10" s="10">
        <v>3</v>
      </c>
    </row>
    <row r="11" spans="1:2" x14ac:dyDescent="0.25">
      <c r="A11" s="6">
        <v>173</v>
      </c>
      <c r="B11" s="10">
        <v>2</v>
      </c>
    </row>
    <row r="12" spans="1:2" x14ac:dyDescent="0.25">
      <c r="A12" s="6">
        <v>174</v>
      </c>
      <c r="B12" s="10">
        <v>2</v>
      </c>
    </row>
    <row r="13" spans="1:2" x14ac:dyDescent="0.25">
      <c r="A13" s="6">
        <v>175</v>
      </c>
      <c r="B13" s="10">
        <v>8</v>
      </c>
    </row>
    <row r="14" spans="1:2" x14ac:dyDescent="0.25">
      <c r="A14" s="6">
        <v>176</v>
      </c>
      <c r="B14" s="10">
        <v>4</v>
      </c>
    </row>
    <row r="15" spans="1:2" x14ac:dyDescent="0.25">
      <c r="A15" s="6">
        <v>177</v>
      </c>
      <c r="B15" s="10">
        <v>1</v>
      </c>
    </row>
    <row r="16" spans="1:2" x14ac:dyDescent="0.25">
      <c r="A16" s="6">
        <v>178</v>
      </c>
      <c r="B16" s="10">
        <v>3</v>
      </c>
    </row>
    <row r="17" spans="1:2" x14ac:dyDescent="0.25">
      <c r="A17" s="6">
        <v>180</v>
      </c>
      <c r="B17" s="10">
        <v>2</v>
      </c>
    </row>
    <row r="18" spans="1:2" x14ac:dyDescent="0.25">
      <c r="A18" s="6">
        <v>182</v>
      </c>
      <c r="B18" s="10">
        <v>9</v>
      </c>
    </row>
    <row r="19" spans="1:2" x14ac:dyDescent="0.25">
      <c r="A19" s="6">
        <v>183</v>
      </c>
      <c r="B19" s="10">
        <v>1</v>
      </c>
    </row>
    <row r="20" spans="1:2" x14ac:dyDescent="0.25">
      <c r="A20" s="6">
        <v>184</v>
      </c>
      <c r="B20" s="10">
        <v>8</v>
      </c>
    </row>
    <row r="21" spans="1:2" x14ac:dyDescent="0.25">
      <c r="A21" s="6">
        <v>185</v>
      </c>
      <c r="B21" s="10">
        <v>3</v>
      </c>
    </row>
    <row r="22" spans="1:2" x14ac:dyDescent="0.25">
      <c r="A22" s="6">
        <v>186</v>
      </c>
      <c r="B22" s="10">
        <v>2</v>
      </c>
    </row>
    <row r="23" spans="1:2" x14ac:dyDescent="0.25">
      <c r="A23" s="6">
        <v>187</v>
      </c>
      <c r="B23" s="10">
        <v>2</v>
      </c>
    </row>
    <row r="24" spans="1:2" x14ac:dyDescent="0.25">
      <c r="A24" s="6">
        <v>188</v>
      </c>
      <c r="B24" s="10">
        <v>2</v>
      </c>
    </row>
    <row r="25" spans="1:2" x14ac:dyDescent="0.25">
      <c r="A25" s="6">
        <v>189</v>
      </c>
      <c r="B25" s="10">
        <v>3</v>
      </c>
    </row>
    <row r="26" spans="1:2" x14ac:dyDescent="0.25">
      <c r="A26" s="6">
        <v>190</v>
      </c>
      <c r="B26" s="10">
        <v>1</v>
      </c>
    </row>
    <row r="27" spans="1:2" x14ac:dyDescent="0.25">
      <c r="A27" s="6">
        <v>192</v>
      </c>
      <c r="B27" s="10">
        <v>4</v>
      </c>
    </row>
    <row r="28" spans="1:2" x14ac:dyDescent="0.25">
      <c r="A28" s="6">
        <v>193</v>
      </c>
      <c r="B28" s="10">
        <v>1</v>
      </c>
    </row>
    <row r="29" spans="1:2" x14ac:dyDescent="0.25">
      <c r="A29" s="6">
        <v>194</v>
      </c>
      <c r="B29" s="10">
        <v>7</v>
      </c>
    </row>
    <row r="30" spans="1:2" x14ac:dyDescent="0.25">
      <c r="A30" s="6">
        <v>195</v>
      </c>
      <c r="B30" s="10">
        <v>3</v>
      </c>
    </row>
    <row r="31" spans="1:2" x14ac:dyDescent="0.25">
      <c r="A31" s="6">
        <v>196</v>
      </c>
      <c r="B31" s="10">
        <v>2</v>
      </c>
    </row>
    <row r="32" spans="1:2" x14ac:dyDescent="0.25">
      <c r="A32" s="6">
        <v>197</v>
      </c>
      <c r="B32" s="10">
        <v>4</v>
      </c>
    </row>
    <row r="33" spans="1:2" x14ac:dyDescent="0.25">
      <c r="A33" s="6">
        <v>198</v>
      </c>
      <c r="B33" s="10">
        <v>2</v>
      </c>
    </row>
    <row r="34" spans="1:2" x14ac:dyDescent="0.25">
      <c r="A34" s="6">
        <v>199</v>
      </c>
      <c r="B34" s="10">
        <v>1</v>
      </c>
    </row>
    <row r="35" spans="1:2" x14ac:dyDescent="0.25">
      <c r="A35" s="6">
        <v>203</v>
      </c>
      <c r="B35" s="10">
        <v>2</v>
      </c>
    </row>
    <row r="36" spans="1:2" x14ac:dyDescent="0.25">
      <c r="A36" s="6">
        <v>204</v>
      </c>
      <c r="B36" s="10">
        <v>2</v>
      </c>
    </row>
    <row r="37" spans="1:2" x14ac:dyDescent="0.25">
      <c r="A37" s="6">
        <v>205</v>
      </c>
      <c r="B37" s="10">
        <v>1</v>
      </c>
    </row>
    <row r="38" spans="1:2" x14ac:dyDescent="0.25">
      <c r="A38" s="6" t="s">
        <v>176</v>
      </c>
      <c r="B38" s="10">
        <v>95</v>
      </c>
    </row>
  </sheetData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data</vt:lpstr>
      <vt:lpstr>vypocty</vt:lpstr>
      <vt:lpstr>zvířata</vt:lpstr>
      <vt:lpstr>výška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2014-01-19T20:54:10Z</dcterms:created>
  <dcterms:modified xsi:type="dcterms:W3CDTF">2014-01-31T14:26:54Z</dcterms:modified>
</cp:coreProperties>
</file>