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480" windowHeight="7410" activeTab="1"/>
  </bookViews>
  <sheets>
    <sheet name="Zadání" sheetId="3" r:id="rId1"/>
    <sheet name="datové funkce" sheetId="4" r:id="rId2"/>
    <sheet name="časové funkce" sheetId="6" r:id="rId3"/>
    <sheet name="datum čas procvičení" sheetId="5" r:id="rId4"/>
  </sheets>
  <calcPr calcId="145621"/>
</workbook>
</file>

<file path=xl/calcChain.xml><?xml version="1.0" encoding="utf-8"?>
<calcChain xmlns="http://schemas.openxmlformats.org/spreadsheetml/2006/main">
  <c r="B16" i="5" l="1"/>
  <c r="B18" i="5"/>
  <c r="B17" i="5"/>
  <c r="B2" i="5"/>
  <c r="D2" i="5" s="1"/>
  <c r="A5" i="5" l="1"/>
  <c r="B10" i="5"/>
  <c r="C10" i="5" s="1"/>
  <c r="B15" i="6"/>
  <c r="D7" i="6"/>
  <c r="B1" i="6"/>
  <c r="B3" i="6" s="1"/>
  <c r="B1" i="4"/>
  <c r="B3" i="4" s="1"/>
  <c r="B5" i="6" l="1"/>
  <c r="B4" i="6"/>
  <c r="B5" i="4"/>
  <c r="B4" i="4"/>
  <c r="B7" i="4" l="1"/>
</calcChain>
</file>

<file path=xl/sharedStrings.xml><?xml version="1.0" encoding="utf-8"?>
<sst xmlns="http://schemas.openxmlformats.org/spreadsheetml/2006/main" count="30" uniqueCount="27">
  <si>
    <t>Dnešní datum</t>
  </si>
  <si>
    <t>den v měsíci</t>
  </si>
  <si>
    <t>měsíc</t>
  </si>
  <si>
    <t>rok</t>
  </si>
  <si>
    <t>Datum narození</t>
  </si>
  <si>
    <t>Aktuální rok</t>
  </si>
  <si>
    <t>Rok narození</t>
  </si>
  <si>
    <t>Datum narozenin</t>
  </si>
  <si>
    <t>za rok bude:
(sestav datum z částí)</t>
  </si>
  <si>
    <t>Kolik mi je?</t>
  </si>
  <si>
    <t>Hodina</t>
  </si>
  <si>
    <t>Minuta</t>
  </si>
  <si>
    <t>Sekunda</t>
  </si>
  <si>
    <t xml:space="preserve"> 11:30:25</t>
  </si>
  <si>
    <t>Získejte aktuální čas</t>
  </si>
  <si>
    <t>Z buněk B9 až B11 získejte časový údaj</t>
  </si>
  <si>
    <t>Pomocí funkce NYNÍ zjistěte, za jak dlouho bude přestávka?</t>
  </si>
  <si>
    <t>aktuální čas</t>
  </si>
  <si>
    <t>za jak dlouho 
bude?</t>
  </si>
  <si>
    <t>Čas</t>
  </si>
  <si>
    <t>Za hodinu bude</t>
  </si>
  <si>
    <t>15:00:24</t>
  </si>
  <si>
    <t>8:15:21</t>
  </si>
  <si>
    <t>10:12:01</t>
  </si>
  <si>
    <t>Řešte pomocí funkcí</t>
  </si>
  <si>
    <t>začátek
přestávky (napište)</t>
  </si>
  <si>
    <t>V buňce A20 je čas jako text, převeďte ho na časový formát a uložte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</si>
</sst>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h:mm:ss;@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 applyNumberFormat="0" applyFont="0">
      <alignment horizontal="left" vertical="top" wrapText="1"/>
    </xf>
    <xf numFmtId="0" fontId="2" fillId="2" borderId="0" applyNumberFormat="0" applyBorder="0" applyAlignment="0" applyProtection="0"/>
    <xf numFmtId="0" fontId="3" fillId="0" borderId="0"/>
  </cellStyleXfs>
  <cellXfs count="18">
    <xf numFmtId="0" fontId="0" fillId="0" borderId="0" xfId="0"/>
    <xf numFmtId="14" fontId="0" fillId="0" borderId="0" xfId="0" applyNumberFormat="1"/>
    <xf numFmtId="0" fontId="0" fillId="0" borderId="0" xfId="0" quotePrefix="1"/>
    <xf numFmtId="14" fontId="0" fillId="0" borderId="0" xfId="0" quotePrefix="1" applyNumberFormat="1"/>
    <xf numFmtId="0" fontId="3" fillId="0" borderId="0" xfId="4"/>
    <xf numFmtId="164" fontId="3" fillId="0" borderId="0" xfId="4" applyNumberFormat="1"/>
    <xf numFmtId="165" fontId="3" fillId="0" borderId="0" xfId="4" applyNumberFormat="1"/>
    <xf numFmtId="21" fontId="3" fillId="0" borderId="0" xfId="4" applyNumberFormat="1"/>
    <xf numFmtId="0" fontId="3" fillId="0" borderId="0" xfId="4" applyAlignment="1">
      <alignment wrapText="1"/>
    </xf>
    <xf numFmtId="0" fontId="2" fillId="2" borderId="0" xfId="3"/>
    <xf numFmtId="0" fontId="2" fillId="2" borderId="0" xfId="3" applyAlignment="1">
      <alignment wrapText="1"/>
    </xf>
    <xf numFmtId="0" fontId="4" fillId="2" borderId="0" xfId="3" applyFont="1"/>
    <xf numFmtId="0" fontId="0" fillId="0" borderId="0" xfId="0" applyAlignment="1">
      <alignment wrapText="1"/>
    </xf>
    <xf numFmtId="164" fontId="3" fillId="0" borderId="0" xfId="4" applyNumberFormat="1"/>
    <xf numFmtId="18" fontId="4" fillId="2" borderId="0" xfId="3" applyNumberFormat="1" applyFont="1"/>
    <xf numFmtId="164" fontId="0" fillId="0" borderId="0" xfId="0" applyNumberFormat="1"/>
    <xf numFmtId="0" fontId="0" fillId="0" borderId="0" xfId="0" applyNumberFormat="1"/>
    <xf numFmtId="0" fontId="4" fillId="2" borderId="0" xfId="3" applyFont="1" applyAlignment="1">
      <alignment horizontal="left"/>
    </xf>
  </cellXfs>
  <cellStyles count="5">
    <cellStyle name="60 % – Zvýraznění4" xfId="3" builtinId="44"/>
    <cellStyle name="Normální" xfId="0" builtinId="0"/>
    <cellStyle name="Normální 2" xfId="1"/>
    <cellStyle name="Normální_časové funkce" xfId="4"/>
    <cellStyle name="zadan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2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11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4792980" cy="1165860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9060" y="1348740"/>
          <a:ext cx="4792980" cy="116586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rgbClr val="000000"/>
              </a:solidFill>
              <a:latin typeface="Calibri"/>
            </a:rPr>
            <a:t>Použití  funkcí na práci s daty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1) Začněte na listu datové funkce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2) Sledujte exn14_vn a podle návodu procvičujte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3) Přejděte na list časové funkce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3) Na listu datum čas procvičení vyřešte úlohy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="160" zoomScaleNormal="160" workbookViewId="0">
      <selection activeCell="B20" sqref="B20"/>
    </sheetView>
  </sheetViews>
  <sheetFormatPr defaultRowHeight="15" x14ac:dyDescent="0.25"/>
  <cols>
    <col min="1" max="1" width="19.28515625" customWidth="1"/>
    <col min="2" max="2" width="13.42578125" bestFit="1" customWidth="1"/>
    <col min="3" max="3" width="12.28515625" bestFit="1" customWidth="1"/>
    <col min="4" max="4" width="20.85546875" bestFit="1" customWidth="1"/>
  </cols>
  <sheetData>
    <row r="1" spans="1:4" x14ac:dyDescent="0.25">
      <c r="A1" s="9" t="s">
        <v>0</v>
      </c>
      <c r="B1" s="1">
        <f ca="1">TODAY()</f>
        <v>41759</v>
      </c>
    </row>
    <row r="3" spans="1:4" x14ac:dyDescent="0.25">
      <c r="A3" s="9" t="s">
        <v>1</v>
      </c>
      <c r="B3">
        <f ca="1">DAY(B1)</f>
        <v>30</v>
      </c>
    </row>
    <row r="4" spans="1:4" x14ac:dyDescent="0.25">
      <c r="A4" s="9" t="s">
        <v>2</v>
      </c>
      <c r="B4">
        <f ca="1">MONTH(B1)</f>
        <v>4</v>
      </c>
    </row>
    <row r="5" spans="1:4" ht="14.45" x14ac:dyDescent="0.3">
      <c r="A5" s="9" t="s">
        <v>3</v>
      </c>
      <c r="B5">
        <f ca="1">YEAR(B1)</f>
        <v>2014</v>
      </c>
    </row>
    <row r="7" spans="1:4" ht="28.15" customHeight="1" x14ac:dyDescent="0.25">
      <c r="A7" s="10" t="s">
        <v>8</v>
      </c>
      <c r="B7" s="1">
        <f ca="1">DATE(B5+1,B4,B3)</f>
        <v>42124</v>
      </c>
    </row>
    <row r="9" spans="1:4" ht="14.45" x14ac:dyDescent="0.3">
      <c r="A9" s="1"/>
    </row>
    <row r="10" spans="1:4" ht="14.45" x14ac:dyDescent="0.3">
      <c r="A10" s="1"/>
    </row>
    <row r="12" spans="1:4" ht="14.45" x14ac:dyDescent="0.3">
      <c r="B12" s="2"/>
      <c r="C12" s="1"/>
      <c r="D12" s="3"/>
    </row>
    <row r="13" spans="1:4" ht="14.45" x14ac:dyDescent="0.3">
      <c r="B13" s="2"/>
    </row>
    <row r="14" spans="1:4" x14ac:dyDescent="0.25">
      <c r="B14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="137" zoomScaleNormal="137" workbookViewId="0">
      <selection activeCell="B18" sqref="B18"/>
    </sheetView>
  </sheetViews>
  <sheetFormatPr defaultRowHeight="15" x14ac:dyDescent="0.25"/>
  <cols>
    <col min="1" max="1" width="21.28515625" customWidth="1"/>
    <col min="2" max="2" width="13.5703125" bestFit="1" customWidth="1"/>
    <col min="4" max="4" width="22.42578125" customWidth="1"/>
  </cols>
  <sheetData>
    <row r="1" spans="1:4" ht="15.75" x14ac:dyDescent="0.25">
      <c r="A1" s="11" t="s">
        <v>14</v>
      </c>
      <c r="B1" s="13">
        <f ca="1">NOW()</f>
        <v>41759.852952430556</v>
      </c>
      <c r="C1" s="4"/>
      <c r="D1" s="4"/>
    </row>
    <row r="2" spans="1:4" ht="14.45" x14ac:dyDescent="0.3">
      <c r="A2" s="4"/>
      <c r="B2" s="4"/>
      <c r="C2" s="4"/>
      <c r="D2" s="4"/>
    </row>
    <row r="3" spans="1:4" ht="15.6" x14ac:dyDescent="0.3">
      <c r="A3" s="11" t="s">
        <v>10</v>
      </c>
      <c r="B3" s="4">
        <f ca="1">HOUR(B1)</f>
        <v>20</v>
      </c>
      <c r="C3" s="4"/>
      <c r="D3" s="4"/>
    </row>
    <row r="4" spans="1:4" ht="15.6" x14ac:dyDescent="0.3">
      <c r="A4" s="11" t="s">
        <v>11</v>
      </c>
      <c r="B4" s="4">
        <f ca="1">MINUTE(B1)</f>
        <v>28</v>
      </c>
      <c r="C4" s="4"/>
      <c r="D4" s="4"/>
    </row>
    <row r="5" spans="1:4" ht="15.6" x14ac:dyDescent="0.3">
      <c r="A5" s="11" t="s">
        <v>12</v>
      </c>
      <c r="B5" s="4">
        <f ca="1">SECOND(B1)</f>
        <v>15</v>
      </c>
      <c r="C5" s="4"/>
      <c r="D5" s="4"/>
    </row>
    <row r="6" spans="1:4" ht="14.45" x14ac:dyDescent="0.3">
      <c r="A6" s="4"/>
      <c r="B6" s="4"/>
      <c r="C6" s="4"/>
      <c r="D6" s="4"/>
    </row>
    <row r="7" spans="1:4" ht="14.45" customHeight="1" x14ac:dyDescent="0.25">
      <c r="A7" s="11" t="s">
        <v>15</v>
      </c>
      <c r="B7" s="11"/>
      <c r="C7" s="11"/>
      <c r="D7" s="14">
        <f>TIME(B9,B10,B11)</f>
        <v>0.44814814814814818</v>
      </c>
    </row>
    <row r="8" spans="1:4" ht="14.45" x14ac:dyDescent="0.3">
      <c r="A8" s="4"/>
      <c r="B8" s="4"/>
      <c r="C8" s="4"/>
      <c r="D8" s="4"/>
    </row>
    <row r="9" spans="1:4" ht="14.45" x14ac:dyDescent="0.3">
      <c r="A9" s="4" t="s">
        <v>10</v>
      </c>
      <c r="B9" s="4">
        <v>10</v>
      </c>
      <c r="C9" s="4"/>
      <c r="D9" s="4"/>
    </row>
    <row r="10" spans="1:4" ht="14.45" x14ac:dyDescent="0.3">
      <c r="A10" s="4" t="s">
        <v>11</v>
      </c>
      <c r="B10" s="4">
        <v>45</v>
      </c>
      <c r="C10" s="4"/>
      <c r="D10" s="4"/>
    </row>
    <row r="11" spans="1:4" ht="14.45" x14ac:dyDescent="0.3">
      <c r="A11" s="4" t="s">
        <v>12</v>
      </c>
      <c r="B11" s="4">
        <v>20</v>
      </c>
      <c r="C11" s="4"/>
      <c r="D11" s="6"/>
    </row>
    <row r="12" spans="1:4" ht="14.45" x14ac:dyDescent="0.3">
      <c r="A12" s="4"/>
      <c r="B12" s="4"/>
      <c r="C12" s="4"/>
      <c r="D12" s="4"/>
    </row>
    <row r="13" spans="1:4" ht="14.45" customHeight="1" x14ac:dyDescent="0.25">
      <c r="A13" s="11" t="s">
        <v>26</v>
      </c>
      <c r="B13" s="11"/>
      <c r="C13" s="11"/>
      <c r="D13" s="11"/>
    </row>
    <row r="14" spans="1:4" ht="14.45" x14ac:dyDescent="0.3">
      <c r="A14" s="4"/>
      <c r="B14" s="4"/>
      <c r="C14" s="4"/>
      <c r="D14" s="4"/>
    </row>
    <row r="15" spans="1:4" ht="14.45" x14ac:dyDescent="0.3">
      <c r="A15" s="4" t="s">
        <v>13</v>
      </c>
      <c r="B15" s="7">
        <f>TIMEVALUE(A15)</f>
        <v>0.47945601851851855</v>
      </c>
      <c r="C15" s="7"/>
      <c r="D15" s="5"/>
    </row>
    <row r="16" spans="1:4" ht="14.45" x14ac:dyDescent="0.3">
      <c r="A16" s="5"/>
      <c r="B16" s="4"/>
      <c r="C16" s="4"/>
      <c r="D16" s="4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13" zoomScale="160" zoomScaleNormal="160" workbookViewId="0">
      <selection activeCell="B12" sqref="B12"/>
    </sheetView>
  </sheetViews>
  <sheetFormatPr defaultRowHeight="15" x14ac:dyDescent="0.25"/>
  <cols>
    <col min="1" max="1" width="14.85546875" bestFit="1" customWidth="1"/>
    <col min="2" max="2" width="16" bestFit="1" customWidth="1"/>
    <col min="3" max="3" width="12.28515625" bestFit="1" customWidth="1"/>
    <col min="4" max="4" width="13.85546875" customWidth="1"/>
  </cols>
  <sheetData>
    <row r="1" spans="1:4" x14ac:dyDescent="0.25">
      <c r="A1" t="s">
        <v>4</v>
      </c>
      <c r="B1" t="s">
        <v>5</v>
      </c>
      <c r="C1" t="s">
        <v>6</v>
      </c>
      <c r="D1" t="s">
        <v>9</v>
      </c>
    </row>
    <row r="2" spans="1:4" ht="14.45" x14ac:dyDescent="0.3">
      <c r="A2" s="1">
        <v>35072</v>
      </c>
      <c r="B2">
        <f ca="1">YEAR(TODAY())</f>
        <v>2014</v>
      </c>
      <c r="C2">
        <v>1996</v>
      </c>
      <c r="D2" s="16">
        <f ca="1">B2-C2</f>
        <v>18</v>
      </c>
    </row>
    <row r="3" spans="1:4" ht="14.45" x14ac:dyDescent="0.3">
      <c r="A3" s="1"/>
    </row>
    <row r="4" spans="1:4" ht="14.45" x14ac:dyDescent="0.3">
      <c r="A4" t="s">
        <v>7</v>
      </c>
    </row>
    <row r="5" spans="1:4" ht="14.45" x14ac:dyDescent="0.3">
      <c r="A5" s="1">
        <f ca="1">DATE(B2, MONTH(A2), DAY(A2))</f>
        <v>41647</v>
      </c>
      <c r="B5" s="2"/>
      <c r="C5" s="1"/>
      <c r="D5" s="3"/>
    </row>
    <row r="8" spans="1:4" ht="14.45" customHeight="1" x14ac:dyDescent="0.25">
      <c r="A8" s="11" t="s">
        <v>16</v>
      </c>
      <c r="B8" s="11"/>
      <c r="C8" s="11"/>
      <c r="D8" s="11"/>
    </row>
    <row r="9" spans="1:4" x14ac:dyDescent="0.25">
      <c r="A9" s="4"/>
      <c r="B9" s="4"/>
      <c r="C9" s="4"/>
      <c r="D9" s="4"/>
    </row>
    <row r="10" spans="1:4" x14ac:dyDescent="0.25">
      <c r="A10" t="s">
        <v>17</v>
      </c>
      <c r="B10" s="15">
        <f ca="1">NOW()</f>
        <v>41759.852952430556</v>
      </c>
      <c r="C10" s="15">
        <f ca="1">TIME(HOUR(B10), MINUTE(B10), SECOND(B10))</f>
        <v>0.85295138888888899</v>
      </c>
      <c r="D10" s="4"/>
    </row>
    <row r="11" spans="1:4" ht="45" x14ac:dyDescent="0.25">
      <c r="A11" s="8" t="s">
        <v>25</v>
      </c>
      <c r="B11" s="15">
        <v>0.36458333333333331</v>
      </c>
    </row>
    <row r="12" spans="1:4" ht="30" x14ac:dyDescent="0.25">
      <c r="A12" s="12" t="s">
        <v>18</v>
      </c>
      <c r="B12" s="15"/>
    </row>
    <row r="14" spans="1:4" ht="15.75" x14ac:dyDescent="0.25">
      <c r="A14" s="17" t="s">
        <v>24</v>
      </c>
      <c r="B14" s="17"/>
    </row>
    <row r="15" spans="1:4" ht="15.75" x14ac:dyDescent="0.25">
      <c r="A15" s="11" t="s">
        <v>19</v>
      </c>
      <c r="B15" s="11" t="s">
        <v>20</v>
      </c>
    </row>
    <row r="16" spans="1:4" ht="14.45" x14ac:dyDescent="0.3">
      <c r="A16" s="2" t="s">
        <v>21</v>
      </c>
      <c r="B16" s="15">
        <f>A16+C16</f>
        <v>0.66694444444444434</v>
      </c>
      <c r="C16" s="15">
        <v>4.1666666666666664E-2</v>
      </c>
    </row>
    <row r="17" spans="1:2" x14ac:dyDescent="0.25">
      <c r="A17" s="2" t="s">
        <v>22</v>
      </c>
      <c r="B17" s="15">
        <f>A17+C16</f>
        <v>0.38565972222222222</v>
      </c>
    </row>
    <row r="18" spans="1:2" x14ac:dyDescent="0.25">
      <c r="A18" s="2" t="s">
        <v>23</v>
      </c>
      <c r="B18" s="15">
        <f>A18+C16</f>
        <v>0.46667824074074077</v>
      </c>
    </row>
  </sheetData>
  <mergeCells count="1">
    <mergeCell ref="A14:B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Zadání</vt:lpstr>
      <vt:lpstr>datové funkce</vt:lpstr>
      <vt:lpstr>časové funkce</vt:lpstr>
      <vt:lpstr>datum čas procvičení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Pelikánová</dc:creator>
  <cp:lastModifiedBy> </cp:lastModifiedBy>
  <dcterms:created xsi:type="dcterms:W3CDTF">2014-01-09T21:09:01Z</dcterms:created>
  <dcterms:modified xsi:type="dcterms:W3CDTF">2014-04-30T18:28:30Z</dcterms:modified>
</cp:coreProperties>
</file>