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7410"/>
  </bookViews>
  <sheets>
    <sheet name="Zadání" sheetId="3" r:id="rId1"/>
    <sheet name="Matematické funkce" sheetId="4" r:id="rId2"/>
    <sheet name="Datum a čas" sheetId="7" r:id="rId3"/>
    <sheet name="Textové funkce" sheetId="8" r:id="rId4"/>
    <sheet name="Město" sheetId="9" r:id="rId5"/>
    <sheet name="Hodnocení" sheetId="10" r:id="rId6"/>
  </sheets>
  <calcPr calcId="145621"/>
</workbook>
</file>

<file path=xl/calcChain.xml><?xml version="1.0" encoding="utf-8"?>
<calcChain xmlns="http://schemas.openxmlformats.org/spreadsheetml/2006/main">
  <c r="B4" i="9" l="1"/>
  <c r="D5" i="9"/>
  <c r="D6" i="9"/>
  <c r="D7" i="9"/>
  <c r="D8" i="9"/>
  <c r="D9" i="9"/>
  <c r="D10" i="9"/>
  <c r="D4" i="9"/>
  <c r="C5" i="9"/>
  <c r="C6" i="9"/>
  <c r="C7" i="9"/>
  <c r="C8" i="9"/>
  <c r="C9" i="9"/>
  <c r="C10" i="9"/>
  <c r="C4" i="9"/>
  <c r="C10" i="8"/>
  <c r="C9" i="8"/>
  <c r="C8" i="8"/>
  <c r="C4" i="8"/>
  <c r="C22" i="7" l="1"/>
  <c r="B16" i="7"/>
  <c r="B9" i="7"/>
  <c r="B12" i="7" s="1"/>
  <c r="B3" i="7"/>
  <c r="B5" i="7" s="1"/>
  <c r="B13" i="4"/>
  <c r="B10" i="4"/>
  <c r="B7" i="4"/>
  <c r="B4" i="4"/>
  <c r="H1" i="10"/>
  <c r="B5" i="10"/>
  <c r="B4" i="10"/>
  <c r="B3" i="10"/>
  <c r="B2" i="10"/>
  <c r="B6" i="10" s="1"/>
  <c r="B7" i="10" s="1"/>
  <c r="B8" i="10" s="1"/>
  <c r="B13" i="7" l="1"/>
  <c r="B11" i="7"/>
  <c r="B7" i="7"/>
  <c r="B6" i="7"/>
  <c r="C25" i="7" l="1"/>
  <c r="B22" i="7" s="1"/>
</calcChain>
</file>

<file path=xl/sharedStrings.xml><?xml version="1.0" encoding="utf-8"?>
<sst xmlns="http://schemas.openxmlformats.org/spreadsheetml/2006/main" count="59" uniqueCount="51">
  <si>
    <t>měsíc</t>
  </si>
  <si>
    <t>rok</t>
  </si>
  <si>
    <t>aktuální čas</t>
  </si>
  <si>
    <t>Zaokrouhlit na celé číslo</t>
  </si>
  <si>
    <t>Zaokrouhlit na desetikoruny</t>
  </si>
  <si>
    <t>Zaokrouhlit na nejbližší vyšší násobek 5</t>
  </si>
  <si>
    <t>Do obarvených buněk doplňte vhodné funkce.</t>
  </si>
  <si>
    <t>Odmocnina</t>
  </si>
  <si>
    <t>Body:</t>
  </si>
  <si>
    <t>dnešní datum</t>
  </si>
  <si>
    <t>den</t>
  </si>
  <si>
    <t>Hodinu</t>
  </si>
  <si>
    <t>Minutu</t>
  </si>
  <si>
    <t>Sekundu</t>
  </si>
  <si>
    <t>Získej z B3</t>
  </si>
  <si>
    <t>Získej z B9</t>
  </si>
  <si>
    <t>Sestav datum z dat B17 až B19</t>
  </si>
  <si>
    <t>Za kolik minut a sekund bude</t>
  </si>
  <si>
    <t>Pozor čas je jako text.</t>
  </si>
  <si>
    <t>Využijte čas z buněk B11 až B13</t>
  </si>
  <si>
    <t>Spojte své jméno a přijmení do tvaru 
Přijmení Jméno viz příklad (pomocí operátoru)</t>
  </si>
  <si>
    <t xml:space="preserve">Tomáš </t>
  </si>
  <si>
    <t>Novotný</t>
  </si>
  <si>
    <t>Novotný Tomáš</t>
  </si>
  <si>
    <t>úkol 1</t>
  </si>
  <si>
    <t>úkol 2</t>
  </si>
  <si>
    <t>úkol 3</t>
  </si>
  <si>
    <t>1) Kolik znaků má tvé jméno?
2) Kolik znaků tvé přijmení?
3) Odtrhni 3 první znaky z přijmení a spoj je s prvním znakem svého jména.</t>
  </si>
  <si>
    <t>Adresa</t>
  </si>
  <si>
    <t>Město</t>
  </si>
  <si>
    <t xml:space="preserve"> Václava Rabase 856, Kladno</t>
  </si>
  <si>
    <t xml:space="preserve"> Zd. Hofbauera 665, Unhošť</t>
  </si>
  <si>
    <t xml:space="preserve"> Tyršova 316/8, Buštěhrad</t>
  </si>
  <si>
    <t xml:space="preserve"> Školní 652, Tuchlovice</t>
  </si>
  <si>
    <t xml:space="preserve"> Makotřasy 112, Lidice</t>
  </si>
  <si>
    <t xml:space="preserve"> Na Růžovém poli 2541, Kladno</t>
  </si>
  <si>
    <t xml:space="preserve"> VI.ulice 175, Vinařice</t>
  </si>
  <si>
    <t>Do buňky B4 napište funkci, která z buňky A4 získá město. Použijte pomocné buňky ve sloupcích C a D.
Funkci nakopírujte na další řádky. Musí spolehlivě pracovat pro všechna města, nelze upravovat</t>
  </si>
  <si>
    <t>Pom2</t>
  </si>
  <si>
    <t>Pom1</t>
  </si>
  <si>
    <t>Matematické funkce</t>
  </si>
  <si>
    <t>Datum a čas</t>
  </si>
  <si>
    <t>Textové funkce</t>
  </si>
  <si>
    <t>Body</t>
  </si>
  <si>
    <t>Celkem</t>
  </si>
  <si>
    <t>Maximum</t>
  </si>
  <si>
    <t>Procenta</t>
  </si>
  <si>
    <t>Známka</t>
  </si>
  <si>
    <t xml:space="preserve"> 22:30:00</t>
  </si>
  <si>
    <t>Petr</t>
  </si>
  <si>
    <t>Sýkora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</si>
</sst>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[$-F400]h:mm:ss\ AM/PM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 applyNumberFormat="0" applyFont="0">
      <alignment horizontal="left" vertical="top" wrapText="1"/>
    </xf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14" fontId="0" fillId="0" borderId="0" xfId="0" applyNumberFormat="1"/>
    <xf numFmtId="0" fontId="0" fillId="0" borderId="0" xfId="0" quotePrefix="1"/>
    <xf numFmtId="14" fontId="0" fillId="0" borderId="0" xfId="0" quotePrefix="1" applyNumberFormat="1"/>
    <xf numFmtId="0" fontId="0" fillId="0" borderId="0" xfId="0"/>
    <xf numFmtId="44" fontId="4" fillId="0" borderId="0" xfId="3" applyFont="1"/>
    <xf numFmtId="0" fontId="0" fillId="2" borderId="0" xfId="0" applyFill="1"/>
    <xf numFmtId="0" fontId="2" fillId="3" borderId="0" xfId="0" applyFont="1" applyFill="1" applyAlignment="1">
      <alignment wrapText="1"/>
    </xf>
    <xf numFmtId="0" fontId="0" fillId="0" borderId="0" xfId="0" applyFill="1"/>
    <xf numFmtId="0" fontId="0" fillId="0" borderId="0" xfId="0"/>
    <xf numFmtId="0" fontId="5" fillId="0" borderId="0" xfId="0" applyFont="1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/>
    <xf numFmtId="9" fontId="0" fillId="0" borderId="0" xfId="4" applyFont="1"/>
    <xf numFmtId="44" fontId="0" fillId="2" borderId="0" xfId="0" applyNumberFormat="1" applyFill="1"/>
    <xf numFmtId="14" fontId="0" fillId="2" borderId="0" xfId="0" applyNumberFormat="1" applyFill="1"/>
    <xf numFmtId="22" fontId="0" fillId="2" borderId="0" xfId="0" applyNumberFormat="1" applyFill="1"/>
    <xf numFmtId="164" fontId="0" fillId="0" borderId="0" xfId="0" applyNumberFormat="1"/>
    <xf numFmtId="164" fontId="0" fillId="2" borderId="0" xfId="0" applyNumberFormat="1" applyFill="1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6" fillId="0" borderId="0" xfId="0" applyFont="1"/>
  </cellXfs>
  <cellStyles count="5">
    <cellStyle name="Měna 2" xfId="3"/>
    <cellStyle name="Normální" xfId="0" builtinId="0"/>
    <cellStyle name="Normální 2" xfId="1"/>
    <cellStyle name="Procenta" xfId="4" builtinId="5"/>
    <cellStyle name="zada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97536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9753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Funkce – písemná práce řešení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matematické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Řešte úlohy podle návodu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Po vyřešení všech úloh na listu přejděte na další list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" workbookViewId="0">
      <selection activeCell="E20" sqref="E20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60" zoomScaleNormal="160" workbookViewId="0">
      <selection activeCell="B14" sqref="B14"/>
    </sheetView>
  </sheetViews>
  <sheetFormatPr defaultRowHeight="15" x14ac:dyDescent="0.25"/>
  <cols>
    <col min="1" max="1" width="13.42578125" bestFit="1" customWidth="1"/>
    <col min="2" max="2" width="12.28515625" bestFit="1" customWidth="1"/>
    <col min="3" max="3" width="20.85546875" bestFit="1" customWidth="1"/>
  </cols>
  <sheetData>
    <row r="1" spans="1:7" s="4" customFormat="1" ht="18.600000000000001" customHeight="1" x14ac:dyDescent="0.25">
      <c r="A1" s="23" t="s">
        <v>6</v>
      </c>
      <c r="B1" s="23"/>
      <c r="C1" s="23"/>
      <c r="E1" s="7" t="s">
        <v>8</v>
      </c>
      <c r="F1" s="8">
        <v>2</v>
      </c>
      <c r="G1" s="6">
        <v>2</v>
      </c>
    </row>
    <row r="2" spans="1:7" s="4" customFormat="1" ht="14.45" x14ac:dyDescent="0.3"/>
    <row r="3" spans="1:7" ht="14.45" x14ac:dyDescent="0.3">
      <c r="A3" s="4"/>
      <c r="B3" s="4" t="s">
        <v>7</v>
      </c>
    </row>
    <row r="4" spans="1:7" ht="14.45" x14ac:dyDescent="0.3">
      <c r="A4" s="4">
        <v>39</v>
      </c>
      <c r="B4" s="6">
        <f>SQRT(A4)</f>
        <v>6.2449979983983983</v>
      </c>
    </row>
    <row r="6" spans="1:7" x14ac:dyDescent="0.25">
      <c r="A6" s="4"/>
      <c r="B6" s="4" t="s">
        <v>3</v>
      </c>
    </row>
    <row r="7" spans="1:7" ht="14.45" x14ac:dyDescent="0.3">
      <c r="A7" s="4">
        <v>148.53</v>
      </c>
      <c r="B7" s="6">
        <f>ROUND(A7,0)</f>
        <v>149</v>
      </c>
    </row>
    <row r="9" spans="1:7" ht="28.15" customHeight="1" x14ac:dyDescent="0.3">
      <c r="A9" s="4"/>
      <c r="B9" s="4" t="s">
        <v>4</v>
      </c>
    </row>
    <row r="10" spans="1:7" ht="14.45" x14ac:dyDescent="0.3">
      <c r="A10" s="5">
        <v>151</v>
      </c>
      <c r="B10" s="18">
        <f>ROUND(A10,-1)</f>
        <v>150</v>
      </c>
    </row>
    <row r="12" spans="1:7" x14ac:dyDescent="0.25">
      <c r="A12" s="4"/>
      <c r="B12" s="4" t="s">
        <v>5</v>
      </c>
    </row>
    <row r="13" spans="1:7" ht="14.45" x14ac:dyDescent="0.3">
      <c r="A13" s="4">
        <v>132</v>
      </c>
      <c r="B13" s="6">
        <f>CEILING(A13,5)</f>
        <v>135</v>
      </c>
    </row>
    <row r="14" spans="1:7" ht="14.45" x14ac:dyDescent="0.3">
      <c r="A14" s="2"/>
      <c r="B14" s="1"/>
      <c r="C14" s="3"/>
    </row>
    <row r="15" spans="1:7" ht="14.45" x14ac:dyDescent="0.3">
      <c r="A15" s="2"/>
    </row>
    <row r="16" spans="1:7" ht="14.45" x14ac:dyDescent="0.3">
      <c r="A16" s="2"/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2" zoomScale="160" zoomScaleNormal="160" workbookViewId="0">
      <selection activeCell="C19" sqref="C19"/>
    </sheetView>
  </sheetViews>
  <sheetFormatPr defaultColWidth="8.85546875" defaultRowHeight="15" x14ac:dyDescent="0.25"/>
  <cols>
    <col min="1" max="1" width="13.42578125" style="4" bestFit="1" customWidth="1"/>
    <col min="2" max="2" width="14.28515625" style="4" bestFit="1" customWidth="1"/>
    <col min="3" max="3" width="20.85546875" style="4" bestFit="1" customWidth="1"/>
    <col min="4" max="16384" width="8.85546875" style="4"/>
  </cols>
  <sheetData>
    <row r="1" spans="1:7" ht="18.600000000000001" customHeight="1" x14ac:dyDescent="0.25">
      <c r="A1" s="23" t="s">
        <v>6</v>
      </c>
      <c r="B1" s="23"/>
      <c r="C1" s="23"/>
      <c r="E1" s="7" t="s">
        <v>8</v>
      </c>
      <c r="F1" s="8">
        <v>4</v>
      </c>
      <c r="G1" s="6">
        <v>4</v>
      </c>
    </row>
    <row r="3" spans="1:7" x14ac:dyDescent="0.25">
      <c r="A3" s="10" t="s">
        <v>9</v>
      </c>
      <c r="B3" s="19">
        <f ca="1">TODAY()</f>
        <v>41684</v>
      </c>
    </row>
    <row r="4" spans="1:7" x14ac:dyDescent="0.25">
      <c r="A4" s="24" t="s">
        <v>14</v>
      </c>
      <c r="B4" s="24"/>
    </row>
    <row r="5" spans="1:7" ht="14.45" x14ac:dyDescent="0.3">
      <c r="A5" s="9" t="s">
        <v>1</v>
      </c>
      <c r="B5" s="6">
        <f ca="1">YEAR(B3)</f>
        <v>2014</v>
      </c>
    </row>
    <row r="6" spans="1:7" x14ac:dyDescent="0.25">
      <c r="A6" s="9" t="s">
        <v>0</v>
      </c>
      <c r="B6" s="6">
        <f ca="1">MONTH(B3)</f>
        <v>2</v>
      </c>
    </row>
    <row r="7" spans="1:7" ht="14.45" x14ac:dyDescent="0.3">
      <c r="A7" s="9" t="s">
        <v>10</v>
      </c>
      <c r="B7" s="6">
        <f ca="1">DAY(B3)</f>
        <v>14</v>
      </c>
    </row>
    <row r="9" spans="1:7" x14ac:dyDescent="0.25">
      <c r="A9" s="10" t="s">
        <v>2</v>
      </c>
      <c r="B9" s="20">
        <f ca="1">NOW()</f>
        <v>41684.342260300924</v>
      </c>
    </row>
    <row r="10" spans="1:7" x14ac:dyDescent="0.25">
      <c r="A10" s="24" t="s">
        <v>15</v>
      </c>
      <c r="B10" s="24"/>
    </row>
    <row r="11" spans="1:7" ht="14.45" x14ac:dyDescent="0.3">
      <c r="A11" s="9" t="s">
        <v>11</v>
      </c>
      <c r="B11" s="6">
        <f ca="1">HOUR(B9)</f>
        <v>8</v>
      </c>
    </row>
    <row r="12" spans="1:7" ht="14.45" x14ac:dyDescent="0.3">
      <c r="A12" s="9" t="s">
        <v>12</v>
      </c>
      <c r="B12" s="6">
        <f ca="1">MINUTE(B9)</f>
        <v>12</v>
      </c>
    </row>
    <row r="13" spans="1:7" ht="14.45" x14ac:dyDescent="0.3">
      <c r="A13" s="9" t="s">
        <v>13</v>
      </c>
      <c r="B13" s="6">
        <f ca="1">SECOND(B9)</f>
        <v>51</v>
      </c>
      <c r="C13" s="3"/>
    </row>
    <row r="14" spans="1:7" ht="14.45" x14ac:dyDescent="0.3">
      <c r="A14" s="2"/>
    </row>
    <row r="15" spans="1:7" x14ac:dyDescent="0.25">
      <c r="A15" s="24" t="s">
        <v>16</v>
      </c>
      <c r="B15" s="24"/>
    </row>
    <row r="16" spans="1:7" ht="14.45" x14ac:dyDescent="0.3">
      <c r="B16" s="19">
        <f>DATE(B19,B18,B17)</f>
        <v>40901</v>
      </c>
    </row>
    <row r="17" spans="1:3" ht="14.45" x14ac:dyDescent="0.3">
      <c r="A17" s="9" t="s">
        <v>10</v>
      </c>
      <c r="B17" s="9">
        <v>24</v>
      </c>
      <c r="C17" s="9"/>
    </row>
    <row r="18" spans="1:3" x14ac:dyDescent="0.25">
      <c r="A18" s="9" t="s">
        <v>0</v>
      </c>
      <c r="B18" s="9">
        <v>12</v>
      </c>
      <c r="C18" s="9"/>
    </row>
    <row r="19" spans="1:3" ht="14.45" x14ac:dyDescent="0.3">
      <c r="A19" s="9" t="s">
        <v>1</v>
      </c>
      <c r="B19" s="9">
        <v>2011</v>
      </c>
    </row>
    <row r="21" spans="1:3" ht="14.45" x14ac:dyDescent="0.3">
      <c r="A21" s="24" t="s">
        <v>17</v>
      </c>
      <c r="B21" s="24"/>
      <c r="C21" s="12" t="s">
        <v>48</v>
      </c>
    </row>
    <row r="22" spans="1:3" ht="14.45" x14ac:dyDescent="0.3">
      <c r="B22" s="22">
        <f ca="1">C22-C25</f>
        <v>0.59524305555555546</v>
      </c>
      <c r="C22" s="21">
        <f>TIMEVALUE(C21)</f>
        <v>0.9375</v>
      </c>
    </row>
    <row r="24" spans="1:3" x14ac:dyDescent="0.25">
      <c r="A24" s="11" t="s">
        <v>18</v>
      </c>
    </row>
    <row r="25" spans="1:3" x14ac:dyDescent="0.25">
      <c r="A25" s="11" t="s">
        <v>19</v>
      </c>
      <c r="C25" s="21">
        <f ca="1">TIME(B11,B12,B13)</f>
        <v>0.34225694444444449</v>
      </c>
    </row>
  </sheetData>
  <mergeCells count="5">
    <mergeCell ref="A1:C1"/>
    <mergeCell ref="A4:B4"/>
    <mergeCell ref="A10:B10"/>
    <mergeCell ref="A15:B15"/>
    <mergeCell ref="A21:B2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10" sqref="C10"/>
    </sheetView>
  </sheetViews>
  <sheetFormatPr defaultRowHeight="15" x14ac:dyDescent="0.25"/>
  <cols>
    <col min="3" max="3" width="21" customWidth="1"/>
  </cols>
  <sheetData>
    <row r="1" spans="1:7" ht="34.9" customHeight="1" x14ac:dyDescent="0.25">
      <c r="A1" s="23" t="s">
        <v>20</v>
      </c>
      <c r="B1" s="23"/>
      <c r="C1" s="23"/>
      <c r="E1" s="7" t="s">
        <v>8</v>
      </c>
      <c r="F1" s="8">
        <v>3</v>
      </c>
      <c r="G1" s="6">
        <v>3</v>
      </c>
    </row>
    <row r="3" spans="1:7" x14ac:dyDescent="0.25">
      <c r="A3" s="14" t="s">
        <v>21</v>
      </c>
      <c r="B3" s="14" t="s">
        <v>22</v>
      </c>
      <c r="C3" s="14" t="s">
        <v>23</v>
      </c>
    </row>
    <row r="4" spans="1:7" x14ac:dyDescent="0.25">
      <c r="A4" s="13" t="s">
        <v>49</v>
      </c>
      <c r="B4" s="13" t="s">
        <v>50</v>
      </c>
      <c r="C4" s="15" t="str">
        <f>B4&amp;" "&amp;A4</f>
        <v>Sýkora Petr</v>
      </c>
    </row>
    <row r="7" spans="1:7" ht="69.599999999999994" customHeight="1" x14ac:dyDescent="0.25">
      <c r="A7" s="23" t="s">
        <v>27</v>
      </c>
      <c r="B7" s="23"/>
      <c r="C7" s="23"/>
    </row>
    <row r="8" spans="1:7" x14ac:dyDescent="0.25">
      <c r="A8" s="13"/>
      <c r="B8" s="14" t="s">
        <v>24</v>
      </c>
      <c r="C8" s="15">
        <f>LEN(A4)</f>
        <v>4</v>
      </c>
    </row>
    <row r="9" spans="1:7" x14ac:dyDescent="0.25">
      <c r="A9" s="13"/>
      <c r="B9" s="14" t="s">
        <v>25</v>
      </c>
      <c r="C9" s="15">
        <f>LEN(B4)</f>
        <v>6</v>
      </c>
    </row>
    <row r="10" spans="1:7" x14ac:dyDescent="0.25">
      <c r="A10" s="13"/>
      <c r="B10" s="14" t="s">
        <v>26</v>
      </c>
      <c r="C10" s="15" t="str">
        <f>LEFT(B4,3)&amp;LEFT(A4,1)</f>
        <v>SýkP</v>
      </c>
    </row>
  </sheetData>
  <mergeCells count="2">
    <mergeCell ref="A1:C1"/>
    <mergeCell ref="A7:C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43" zoomScaleNormal="143" workbookViewId="0">
      <selection activeCell="B4" sqref="B4"/>
    </sheetView>
  </sheetViews>
  <sheetFormatPr defaultRowHeight="15" x14ac:dyDescent="0.25"/>
  <cols>
    <col min="1" max="1" width="26.7109375" bestFit="1" customWidth="1"/>
  </cols>
  <sheetData>
    <row r="1" spans="1:7" ht="59.45" customHeight="1" x14ac:dyDescent="0.25">
      <c r="A1" s="23" t="s">
        <v>37</v>
      </c>
      <c r="B1" s="23"/>
      <c r="C1" s="23"/>
      <c r="E1" s="7" t="s">
        <v>8</v>
      </c>
      <c r="F1" s="8">
        <v>3</v>
      </c>
      <c r="G1" s="6">
        <v>3</v>
      </c>
    </row>
    <row r="3" spans="1:7" x14ac:dyDescent="0.25">
      <c r="A3" s="16" t="s">
        <v>28</v>
      </c>
      <c r="B3" s="16" t="s">
        <v>29</v>
      </c>
      <c r="C3" t="s">
        <v>39</v>
      </c>
      <c r="D3" t="s">
        <v>38</v>
      </c>
    </row>
    <row r="4" spans="1:7" x14ac:dyDescent="0.25">
      <c r="A4" s="16" t="s">
        <v>30</v>
      </c>
      <c r="B4" s="6" t="str">
        <f>RIGHT(A4,D4-C4-1)</f>
        <v>Kladno</v>
      </c>
      <c r="C4">
        <f>SEARCH(",",A4)</f>
        <v>20</v>
      </c>
      <c r="D4">
        <f>LEN(A4)</f>
        <v>27</v>
      </c>
    </row>
    <row r="5" spans="1:7" x14ac:dyDescent="0.25">
      <c r="A5" s="16" t="s">
        <v>31</v>
      </c>
      <c r="B5" s="6"/>
      <c r="C5" s="16">
        <f t="shared" ref="C5:C10" si="0">SEARCH(",",A5)</f>
        <v>19</v>
      </c>
      <c r="D5" s="16">
        <f t="shared" ref="D5:D10" si="1">LEN(A5)</f>
        <v>26</v>
      </c>
    </row>
    <row r="6" spans="1:7" x14ac:dyDescent="0.25">
      <c r="A6" s="16" t="s">
        <v>32</v>
      </c>
      <c r="B6" s="6"/>
      <c r="C6" s="16">
        <f t="shared" si="0"/>
        <v>15</v>
      </c>
      <c r="D6" s="16">
        <f t="shared" si="1"/>
        <v>25</v>
      </c>
    </row>
    <row r="7" spans="1:7" x14ac:dyDescent="0.25">
      <c r="A7" s="16" t="s">
        <v>33</v>
      </c>
      <c r="B7" s="6"/>
      <c r="C7" s="16">
        <f t="shared" si="0"/>
        <v>12</v>
      </c>
      <c r="D7" s="16">
        <f t="shared" si="1"/>
        <v>23</v>
      </c>
    </row>
    <row r="8" spans="1:7" x14ac:dyDescent="0.25">
      <c r="A8" s="16" t="s">
        <v>34</v>
      </c>
      <c r="B8" s="6"/>
      <c r="C8" s="16">
        <f t="shared" si="0"/>
        <v>15</v>
      </c>
      <c r="D8" s="16">
        <f t="shared" si="1"/>
        <v>22</v>
      </c>
    </row>
    <row r="9" spans="1:7" x14ac:dyDescent="0.25">
      <c r="A9" s="16" t="s">
        <v>35</v>
      </c>
      <c r="B9" s="6"/>
      <c r="C9" s="16">
        <f t="shared" si="0"/>
        <v>22</v>
      </c>
      <c r="D9" s="16">
        <f t="shared" si="1"/>
        <v>29</v>
      </c>
    </row>
    <row r="10" spans="1:7" x14ac:dyDescent="0.25">
      <c r="A10" s="16" t="s">
        <v>36</v>
      </c>
      <c r="B10" s="6"/>
      <c r="C10" s="16">
        <f t="shared" si="0"/>
        <v>14</v>
      </c>
      <c r="D10" s="16">
        <f t="shared" si="1"/>
        <v>23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8" sqref="D8"/>
    </sheetView>
  </sheetViews>
  <sheetFormatPr defaultRowHeight="15" x14ac:dyDescent="0.25"/>
  <cols>
    <col min="1" max="1" width="17.85546875" bestFit="1" customWidth="1"/>
  </cols>
  <sheetData>
    <row r="1" spans="1:8" ht="14.45" x14ac:dyDescent="0.3">
      <c r="B1" t="s">
        <v>43</v>
      </c>
      <c r="G1" t="s">
        <v>45</v>
      </c>
      <c r="H1">
        <f>'Matematické funkce'!F1+'Datum a čas'!F1+'Textové funkce'!F1+Město!F1</f>
        <v>12</v>
      </c>
    </row>
    <row r="2" spans="1:8" x14ac:dyDescent="0.25">
      <c r="A2" t="s">
        <v>40</v>
      </c>
      <c r="B2">
        <f>'Matematické funkce'!$G$1</f>
        <v>2</v>
      </c>
    </row>
    <row r="3" spans="1:8" x14ac:dyDescent="0.25">
      <c r="A3" t="s">
        <v>41</v>
      </c>
      <c r="B3">
        <f>'Datum a čas'!$G$1</f>
        <v>4</v>
      </c>
    </row>
    <row r="4" spans="1:8" x14ac:dyDescent="0.25">
      <c r="A4" t="s">
        <v>42</v>
      </c>
      <c r="B4">
        <f>'Textové funkce'!G1</f>
        <v>3</v>
      </c>
    </row>
    <row r="5" spans="1:8" x14ac:dyDescent="0.25">
      <c r="A5" t="s">
        <v>29</v>
      </c>
      <c r="B5">
        <f>Město!G1</f>
        <v>3</v>
      </c>
    </row>
    <row r="6" spans="1:8" ht="14.45" x14ac:dyDescent="0.3">
      <c r="A6" s="10" t="s">
        <v>44</v>
      </c>
      <c r="B6">
        <f>SUM(B2:B5)</f>
        <v>12</v>
      </c>
    </row>
    <row r="7" spans="1:8" ht="14.45" x14ac:dyDescent="0.3">
      <c r="A7" t="s">
        <v>46</v>
      </c>
      <c r="B7" s="17">
        <f>B6/H1</f>
        <v>1</v>
      </c>
    </row>
    <row r="8" spans="1:8" ht="18.75" x14ac:dyDescent="0.3">
      <c r="A8" s="25" t="s">
        <v>47</v>
      </c>
      <c r="B8" s="25">
        <f>VLOOKUP($B$7,$A$10:$B$14,2,TRUE)</f>
        <v>1</v>
      </c>
    </row>
    <row r="10" spans="1:8" ht="14.45" x14ac:dyDescent="0.3">
      <c r="A10" s="17">
        <v>0</v>
      </c>
      <c r="B10">
        <v>5</v>
      </c>
    </row>
    <row r="11" spans="1:8" ht="14.45" x14ac:dyDescent="0.3">
      <c r="A11" s="17">
        <v>0.2</v>
      </c>
      <c r="B11">
        <v>4</v>
      </c>
    </row>
    <row r="12" spans="1:8" ht="14.45" x14ac:dyDescent="0.3">
      <c r="A12">
        <v>0.5</v>
      </c>
      <c r="B12">
        <v>3</v>
      </c>
    </row>
    <row r="13" spans="1:8" ht="14.45" x14ac:dyDescent="0.3">
      <c r="A13">
        <v>0.7</v>
      </c>
      <c r="B13">
        <v>2</v>
      </c>
    </row>
    <row r="14" spans="1:8" ht="14.45" x14ac:dyDescent="0.3">
      <c r="A14">
        <v>0.9</v>
      </c>
      <c r="B14">
        <v>1</v>
      </c>
    </row>
  </sheetData>
  <sheetProtection password="CC3C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Zadání</vt:lpstr>
      <vt:lpstr>Matematické funkce</vt:lpstr>
      <vt:lpstr>Datum a čas</vt:lpstr>
      <vt:lpstr>Textové funkce</vt:lpstr>
      <vt:lpstr>Město</vt:lpstr>
      <vt:lpstr>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správce</cp:lastModifiedBy>
  <dcterms:created xsi:type="dcterms:W3CDTF">2014-01-09T21:09:01Z</dcterms:created>
  <dcterms:modified xsi:type="dcterms:W3CDTF">2014-02-14T07:13:23Z</dcterms:modified>
</cp:coreProperties>
</file>