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14955" windowHeight="8190"/>
  </bookViews>
  <sheets>
    <sheet name="Zadání" sheetId="2" r:id="rId1"/>
    <sheet name="squash1" sheetId="7" r:id="rId2"/>
    <sheet name="squash2" sheetId="9" r:id="rId3"/>
    <sheet name="squash3" sheetId="10" r:id="rId4"/>
    <sheet name="squash4" sheetId="11" r:id="rId5"/>
    <sheet name="squash5" sheetId="12" r:id="rId6"/>
    <sheet name="squash6" sheetId="14" r:id="rId7"/>
    <sheet name="squash_vysledek" sheetId="15" r:id="rId8"/>
  </sheets>
  <definedNames>
    <definedName name="_xlnm.Print_Area" localSheetId="7">squash_vysledek!$A$10:$F$21</definedName>
  </definedNames>
  <calcPr calcId="145621"/>
</workbook>
</file>

<file path=xl/calcChain.xml><?xml version="1.0" encoding="utf-8"?>
<calcChain xmlns="http://schemas.openxmlformats.org/spreadsheetml/2006/main">
  <c r="K21" i="15" l="1"/>
  <c r="J21" i="15"/>
  <c r="M21" i="15" s="1"/>
  <c r="I21" i="15"/>
  <c r="G21" i="15"/>
  <c r="H21" i="15" s="1"/>
  <c r="L21" i="15" s="1"/>
  <c r="F21" i="15" s="1"/>
  <c r="K20" i="15"/>
  <c r="J20" i="15"/>
  <c r="M20" i="15" s="1"/>
  <c r="I20" i="15"/>
  <c r="H20" i="15"/>
  <c r="L20" i="15" s="1"/>
  <c r="F20" i="15" s="1"/>
  <c r="G20" i="15"/>
  <c r="K19" i="15"/>
  <c r="J19" i="15"/>
  <c r="M19" i="15" s="1"/>
  <c r="I19" i="15"/>
  <c r="G19" i="15"/>
  <c r="H19" i="15" s="1"/>
  <c r="K18" i="15"/>
  <c r="J18" i="15"/>
  <c r="M18" i="15" s="1"/>
  <c r="I18" i="15"/>
  <c r="G18" i="15"/>
  <c r="H18" i="15" s="1"/>
  <c r="K17" i="15"/>
  <c r="J17" i="15"/>
  <c r="M17" i="15" s="1"/>
  <c r="I17" i="15"/>
  <c r="G17" i="15"/>
  <c r="H17" i="15" s="1"/>
  <c r="L17" i="15" s="1"/>
  <c r="F17" i="15" s="1"/>
  <c r="K16" i="15"/>
  <c r="J16" i="15"/>
  <c r="M16" i="15" s="1"/>
  <c r="I16" i="15"/>
  <c r="H16" i="15"/>
  <c r="L16" i="15" s="1"/>
  <c r="F16" i="15" s="1"/>
  <c r="G16" i="15"/>
  <c r="K15" i="15"/>
  <c r="J15" i="15"/>
  <c r="M15" i="15" s="1"/>
  <c r="I15" i="15"/>
  <c r="G15" i="15"/>
  <c r="H15" i="15" s="1"/>
  <c r="K14" i="15"/>
  <c r="J14" i="15"/>
  <c r="I14" i="15"/>
  <c r="G14" i="15"/>
  <c r="H14" i="15" s="1"/>
  <c r="K13" i="15"/>
  <c r="J13" i="15"/>
  <c r="M13" i="15" s="1"/>
  <c r="I13" i="15"/>
  <c r="G13" i="15"/>
  <c r="H13" i="15" s="1"/>
  <c r="L13" i="15" s="1"/>
  <c r="F13" i="15" s="1"/>
  <c r="K20" i="14"/>
  <c r="J20" i="14"/>
  <c r="M20" i="14" s="1"/>
  <c r="I20" i="14"/>
  <c r="G20" i="14"/>
  <c r="H20" i="14" s="1"/>
  <c r="L20" i="14" s="1"/>
  <c r="F20" i="14" s="1"/>
  <c r="K19" i="14"/>
  <c r="J19" i="14"/>
  <c r="M19" i="14" s="1"/>
  <c r="I19" i="14"/>
  <c r="H19" i="14"/>
  <c r="L19" i="14" s="1"/>
  <c r="F19" i="14" s="1"/>
  <c r="G19" i="14"/>
  <c r="M18" i="14"/>
  <c r="K18" i="14"/>
  <c r="J18" i="14"/>
  <c r="I18" i="14"/>
  <c r="G18" i="14"/>
  <c r="H18" i="14" s="1"/>
  <c r="L18" i="14" s="1"/>
  <c r="K17" i="14"/>
  <c r="J17" i="14"/>
  <c r="M17" i="14" s="1"/>
  <c r="I17" i="14"/>
  <c r="H17" i="14"/>
  <c r="L17" i="14" s="1"/>
  <c r="F17" i="14" s="1"/>
  <c r="G17" i="14"/>
  <c r="M16" i="14"/>
  <c r="K16" i="14"/>
  <c r="J16" i="14"/>
  <c r="I16" i="14"/>
  <c r="G16" i="14"/>
  <c r="H16" i="14" s="1"/>
  <c r="L16" i="14" s="1"/>
  <c r="K15" i="14"/>
  <c r="J15" i="14"/>
  <c r="M15" i="14" s="1"/>
  <c r="I15" i="14"/>
  <c r="H15" i="14"/>
  <c r="L15" i="14" s="1"/>
  <c r="F15" i="14" s="1"/>
  <c r="G15" i="14"/>
  <c r="M14" i="14"/>
  <c r="K14" i="14"/>
  <c r="J14" i="14"/>
  <c r="I14" i="14"/>
  <c r="G14" i="14"/>
  <c r="H14" i="14" s="1"/>
  <c r="L14" i="14" s="1"/>
  <c r="F14" i="14" s="1"/>
  <c r="K13" i="14"/>
  <c r="J13" i="14"/>
  <c r="M13" i="14" s="1"/>
  <c r="I13" i="14"/>
  <c r="H13" i="14"/>
  <c r="L13" i="14" s="1"/>
  <c r="G13" i="14"/>
  <c r="M12" i="14"/>
  <c r="K12" i="14"/>
  <c r="J12" i="14"/>
  <c r="I12" i="14"/>
  <c r="G12" i="14"/>
  <c r="H12" i="14" s="1"/>
  <c r="L12" i="14" s="1"/>
  <c r="F12" i="14" s="1"/>
  <c r="M13" i="12"/>
  <c r="M14" i="12"/>
  <c r="M15" i="12"/>
  <c r="M16" i="12"/>
  <c r="M17" i="12"/>
  <c r="M18" i="12"/>
  <c r="M19" i="12"/>
  <c r="M20" i="12"/>
  <c r="M12" i="12"/>
  <c r="L13" i="12"/>
  <c r="L14" i="12"/>
  <c r="L15" i="12"/>
  <c r="L16" i="12"/>
  <c r="L17" i="12"/>
  <c r="L18" i="12"/>
  <c r="L19" i="12"/>
  <c r="L20" i="12"/>
  <c r="L12" i="12"/>
  <c r="K13" i="12"/>
  <c r="K14" i="12"/>
  <c r="K15" i="12"/>
  <c r="K16" i="12"/>
  <c r="K17" i="12"/>
  <c r="K18" i="12"/>
  <c r="K19" i="12"/>
  <c r="K20" i="12"/>
  <c r="K12" i="12"/>
  <c r="J20" i="12"/>
  <c r="I20" i="12"/>
  <c r="G20" i="12"/>
  <c r="H20" i="12" s="1"/>
  <c r="J19" i="12"/>
  <c r="I19" i="12"/>
  <c r="G19" i="12"/>
  <c r="H19" i="12" s="1"/>
  <c r="J18" i="12"/>
  <c r="I18" i="12"/>
  <c r="G18" i="12"/>
  <c r="H18" i="12" s="1"/>
  <c r="J17" i="12"/>
  <c r="I17" i="12"/>
  <c r="G17" i="12"/>
  <c r="H17" i="12" s="1"/>
  <c r="J16" i="12"/>
  <c r="I16" i="12"/>
  <c r="G16" i="12"/>
  <c r="H16" i="12" s="1"/>
  <c r="J15" i="12"/>
  <c r="I15" i="12"/>
  <c r="G15" i="12"/>
  <c r="H15" i="12" s="1"/>
  <c r="J14" i="12"/>
  <c r="I14" i="12"/>
  <c r="G14" i="12"/>
  <c r="H14" i="12" s="1"/>
  <c r="J13" i="12"/>
  <c r="I13" i="12"/>
  <c r="G13" i="12"/>
  <c r="H13" i="12" s="1"/>
  <c r="J12" i="12"/>
  <c r="I12" i="12"/>
  <c r="G12" i="12"/>
  <c r="H12" i="12" s="1"/>
  <c r="I13" i="11"/>
  <c r="I14" i="11"/>
  <c r="I15" i="11"/>
  <c r="I16" i="11"/>
  <c r="I17" i="11"/>
  <c r="I18" i="11"/>
  <c r="I19" i="11"/>
  <c r="I20" i="11"/>
  <c r="I12" i="11"/>
  <c r="J13" i="11"/>
  <c r="J14" i="11"/>
  <c r="J15" i="11"/>
  <c r="J16" i="11"/>
  <c r="J17" i="11"/>
  <c r="J18" i="11"/>
  <c r="J19" i="11"/>
  <c r="J20" i="11"/>
  <c r="J12" i="11"/>
  <c r="H13" i="11"/>
  <c r="H14" i="11"/>
  <c r="H15" i="11"/>
  <c r="H16" i="11"/>
  <c r="H17" i="11"/>
  <c r="H18" i="11"/>
  <c r="H19" i="11"/>
  <c r="H20" i="11"/>
  <c r="H12" i="11"/>
  <c r="G20" i="11"/>
  <c r="G19" i="11"/>
  <c r="G18" i="11"/>
  <c r="G17" i="11"/>
  <c r="G16" i="11"/>
  <c r="G15" i="11"/>
  <c r="G14" i="11"/>
  <c r="G13" i="11"/>
  <c r="G12" i="11"/>
  <c r="G13" i="10"/>
  <c r="G14" i="10"/>
  <c r="G15" i="10"/>
  <c r="G16" i="10"/>
  <c r="G17" i="10"/>
  <c r="G18" i="10"/>
  <c r="G19" i="10"/>
  <c r="G20" i="10"/>
  <c r="G12" i="10"/>
  <c r="F13" i="14" l="1"/>
  <c r="F18" i="14"/>
  <c r="F16" i="14"/>
  <c r="L14" i="15"/>
  <c r="L18" i="15"/>
  <c r="F18" i="15" s="1"/>
  <c r="M14" i="15"/>
  <c r="L15" i="15"/>
  <c r="F15" i="15" s="1"/>
  <c r="L19" i="15"/>
  <c r="F19" i="15" s="1"/>
  <c r="F14" i="15" l="1"/>
</calcChain>
</file>

<file path=xl/sharedStrings.xml><?xml version="1.0" encoding="utf-8"?>
<sst xmlns="http://schemas.openxmlformats.org/spreadsheetml/2006/main" count="177" uniqueCount="27">
  <si>
    <t>Cena /(hodina)</t>
  </si>
  <si>
    <t>Jméno</t>
  </si>
  <si>
    <t>Den</t>
  </si>
  <si>
    <t>Čas</t>
  </si>
  <si>
    <t>Počet hodin</t>
  </si>
  <si>
    <t>Cena</t>
  </si>
  <si>
    <t>Brunclík Milan</t>
  </si>
  <si>
    <t>Burešova Dana</t>
  </si>
  <si>
    <t>Buřič Pavel</t>
  </si>
  <si>
    <t>Císař Radovan</t>
  </si>
  <si>
    <t>Feriancová Anna</t>
  </si>
  <si>
    <t>Fojtík František</t>
  </si>
  <si>
    <t>Chvojka Martin</t>
  </si>
  <si>
    <t>Iser Aleš</t>
  </si>
  <si>
    <t>Janeček Jiří</t>
  </si>
  <si>
    <t>Pomčas</t>
  </si>
  <si>
    <t>Sleva</t>
  </si>
  <si>
    <t>večer od:</t>
  </si>
  <si>
    <t>počet hodin</t>
  </si>
  <si>
    <t>Pronájem kurtu na squash</t>
  </si>
  <si>
    <t>Přirážka</t>
  </si>
  <si>
    <t>Den_týdne</t>
  </si>
  <si>
    <t>Je víkend?</t>
  </si>
  <si>
    <t>Je večer?</t>
  </si>
  <si>
    <t>Bude sleva?</t>
  </si>
  <si>
    <t>Cena bez slev</t>
  </si>
  <si>
    <t>Vyúčtování pronájem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</si>
</sst>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h:mm;@"/>
    <numFmt numFmtId="165" formatCode="_-* #,##0\ &quot;Kč&quot;_-;\-* #,##0\ &quot;Kč&quot;_-;_-* &quot;-&quot;??\ &quot;Kč&quot;_-;_-@_-"/>
  </numFmts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>
      <alignment horizontal="left" vertical="top" wrapText="1"/>
    </xf>
    <xf numFmtId="0" fontId="1" fillId="0" borderId="0"/>
  </cellStyleXfs>
  <cellXfs count="38">
    <xf numFmtId="0" fontId="0" fillId="0" borderId="0" xfId="0"/>
    <xf numFmtId="9" fontId="0" fillId="0" borderId="0" xfId="2" applyFont="1"/>
    <xf numFmtId="0" fontId="3" fillId="0" borderId="0" xfId="0" applyFon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1" fillId="0" borderId="0" xfId="4"/>
    <xf numFmtId="20" fontId="0" fillId="2" borderId="0" xfId="0" applyNumberFormat="1" applyFill="1"/>
    <xf numFmtId="9" fontId="0" fillId="2" borderId="0" xfId="2" applyFont="1" applyFill="1"/>
    <xf numFmtId="49" fontId="0" fillId="0" borderId="0" xfId="1" applyNumberFormat="1" applyFont="1" applyAlignment="1"/>
    <xf numFmtId="0" fontId="6" fillId="0" borderId="0" xfId="0" applyFont="1"/>
    <xf numFmtId="0" fontId="7" fillId="0" borderId="0" xfId="0" applyFont="1"/>
    <xf numFmtId="0" fontId="0" fillId="2" borderId="0" xfId="1" applyNumberFormat="1" applyFont="1" applyFill="1"/>
    <xf numFmtId="0" fontId="0" fillId="2" borderId="0" xfId="2" applyNumberFormat="1" applyFont="1" applyFill="1"/>
    <xf numFmtId="0" fontId="0" fillId="2" borderId="0" xfId="0" applyNumberFormat="1" applyFill="1"/>
    <xf numFmtId="165" fontId="0" fillId="2" borderId="0" xfId="1" applyNumberFormat="1" applyFont="1" applyFill="1"/>
    <xf numFmtId="165" fontId="0" fillId="0" borderId="0" xfId="1" applyNumberFormat="1" applyFont="1"/>
    <xf numFmtId="165" fontId="3" fillId="0" borderId="0" xfId="0" applyNumberFormat="1" applyFont="1"/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9" fillId="4" borderId="4" xfId="0" applyFont="1" applyFill="1" applyBorder="1"/>
    <xf numFmtId="14" fontId="9" fillId="4" borderId="3" xfId="0" applyNumberFormat="1" applyFont="1" applyFill="1" applyBorder="1"/>
    <xf numFmtId="164" fontId="9" fillId="4" borderId="3" xfId="0" applyNumberFormat="1" applyFont="1" applyFill="1" applyBorder="1"/>
    <xf numFmtId="0" fontId="9" fillId="4" borderId="3" xfId="0" applyFont="1" applyFill="1" applyBorder="1"/>
    <xf numFmtId="165" fontId="10" fillId="4" borderId="8" xfId="0" applyNumberFormat="1" applyFont="1" applyFill="1" applyBorder="1"/>
    <xf numFmtId="0" fontId="9" fillId="0" borderId="4" xfId="0" applyFont="1" applyBorder="1"/>
    <xf numFmtId="14" fontId="9" fillId="0" borderId="3" xfId="0" applyNumberFormat="1" applyFont="1" applyBorder="1"/>
    <xf numFmtId="164" fontId="9" fillId="0" borderId="3" xfId="0" applyNumberFormat="1" applyFont="1" applyBorder="1"/>
    <xf numFmtId="0" fontId="9" fillId="0" borderId="3" xfId="0" applyFont="1" applyBorder="1"/>
    <xf numFmtId="165" fontId="10" fillId="0" borderId="8" xfId="0" applyNumberFormat="1" applyFont="1" applyBorder="1"/>
    <xf numFmtId="0" fontId="9" fillId="4" borderId="9" xfId="0" applyFont="1" applyFill="1" applyBorder="1"/>
    <xf numFmtId="14" fontId="9" fillId="4" borderId="2" xfId="0" applyNumberFormat="1" applyFont="1" applyFill="1" applyBorder="1"/>
    <xf numFmtId="164" fontId="9" fillId="4" borderId="2" xfId="0" applyNumberFormat="1" applyFont="1" applyFill="1" applyBorder="1"/>
    <xf numFmtId="0" fontId="9" fillId="4" borderId="2" xfId="0" applyFont="1" applyFill="1" applyBorder="1"/>
    <xf numFmtId="165" fontId="10" fillId="4" borderId="1" xfId="0" applyNumberFormat="1" applyFont="1" applyFill="1" applyBorder="1"/>
    <xf numFmtId="0" fontId="5" fillId="0" borderId="0" xfId="0" applyFont="1" applyAlignment="1">
      <alignment horizontal="center"/>
    </xf>
  </cellXfs>
  <cellStyles count="5">
    <cellStyle name="Měna" xfId="1" builtinId="4"/>
    <cellStyle name="Normální" xfId="0" builtinId="0"/>
    <cellStyle name="Normální 2" xfId="4"/>
    <cellStyle name="Procenta" xfId="2" builtinId="5"/>
    <cellStyle name="zadani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99060" y="1348740"/>
    <xdr:ext cx="4792980" cy="89916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89916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chemeClr val="bg1"/>
              </a:solidFill>
              <a:latin typeface="Calibri"/>
            </a:rPr>
            <a:t>Použití logických funkcí tvorba podmínek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1) Začněte na listu squash1 a seznamte se se zadáním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2) Postupujte podle pokynů na jednotlivých listech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</xdr:txBody>
    </xdr:sp>
    <xdr:clientData/>
  </xdr:absoluteAnchor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6</xdr:row>
      <xdr:rowOff>161544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514350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521970</xdr:colOff>
      <xdr:row>4</xdr:row>
      <xdr:rowOff>182880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7360"/>
          <a:ext cx="5764530" cy="71628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Calibri"/>
              <a:ea typeface="+mn-ea"/>
              <a:cs typeface="+mn-cs"/>
            </a:rPr>
            <a:t>Nejprve do připravených buněk přepiště zadané hodnoty. Není vhodné do vzorců zadávat hodnoty přímo, ale vždy použijte pomocné buňky. Umožní to vytvořit změny.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514350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521970</xdr:colOff>
      <xdr:row>4</xdr:row>
      <xdr:rowOff>251460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7360"/>
          <a:ext cx="5764530" cy="78486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 krok2: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Připravte si pomocné sloupce (Den_týdne, Je víkend?, Je večer?, Bude sleva?).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Do sloupce Den_týdne, vložte funkci, která určí jaký je den týdne číslem (1 pondělí, 7 neděle).</a:t>
          </a:r>
        </a:p>
        <a:p>
          <a:pPr algn="l" rtl="0">
            <a:defRPr sz="1000"/>
          </a:pPr>
          <a:endParaRPr lang="cs-CZ" sz="1200" b="0" i="0" u="none" strike="noStrike" baseline="0">
            <a:solidFill>
              <a:schemeClr val="accent4">
                <a:lumMod val="50000"/>
              </a:schemeClr>
            </a:solidFill>
            <a:latin typeface="Arial CE"/>
            <a:cs typeface="Arial CE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316230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323850</xdr:colOff>
      <xdr:row>4</xdr:row>
      <xdr:rowOff>251460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7360"/>
          <a:ext cx="5764530" cy="78486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 krok3: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Pomocí logické funkce KDYŽ() vyplňte sloupce Je víkend? Je večer? a Bude sleva?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Pro určení, zda je večer použijte absolutní adresu buňky E7, pro slevu absolutní adresu buňky E8.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316230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274320</xdr:colOff>
      <xdr:row>4</xdr:row>
      <xdr:rowOff>365760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7360"/>
          <a:ext cx="5715000" cy="89916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 krok4: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Přidejte sloupce Cena bez slev, Přirážka a sloupec Sleva. Určete výši Přirážky a Slevy z ceny bez slev  a z nároků na ni (pomocné sloupce Je sleva? Je přirážka). Využijte absolutní adresy buněk s cenou B6, přirážkou B7 a slevou B8.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316230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323850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7360"/>
          <a:ext cx="5764530" cy="64770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 krok5: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Do sloupce F spočtěte výslednou cenu (zákcena bez slev + přirážka - sleva)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316230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323850</xdr:colOff>
      <xdr:row>4</xdr:row>
      <xdr:rowOff>285750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3550"/>
          <a:ext cx="5631180" cy="809625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 krok6: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Hlavní tabulku naformátujte, přidejte nadpis "Vyúčtování squash"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a označte oblast k tisku. Přidejte záhlaví Vaše jméno a zápatí datum a čas. Vytiskněte.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68580</xdr:rowOff>
    </xdr:from>
    <xdr:to>
      <xdr:col>8</xdr:col>
      <xdr:colOff>270510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96240"/>
          <a:ext cx="5764530" cy="107442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Spočtěte cenu pronájmu squash kurtu. Hodinová cena za kurt je dána pevnou sazbou 150 Kč. 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Cena se zvyšuje pokud se kurt pronajímá o víkendu nebo večer po 19:00 o 30</a:t>
          </a:r>
          <a:r>
            <a:rPr lang="cs-CZ" sz="11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. Pokud si pronajmete více jak 3 hodiny v kuse, máte slevu 20%.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Arial CE"/>
              <a:cs typeface="Arial CE"/>
            </a:rPr>
            <a:t>Výslednou tabulku naformátujte a vytiskněte (bez pomocných buněk).</a:t>
          </a:r>
        </a:p>
        <a:p>
          <a:pPr rtl="0"/>
          <a:endParaRPr lang="cs-CZ" sz="1200">
            <a:effectLst/>
          </a:endParaRPr>
        </a:p>
        <a:p>
          <a:pPr algn="l" rtl="0"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  <a:ea typeface="+mn-ea"/>
            <a:cs typeface="+mn-cs"/>
          </a:endParaRPr>
        </a:p>
      </xdr:txBody>
    </xdr:sp>
    <xdr:clientData fPrintsWithSheet="0"/>
  </xdr:twoCellAnchor>
  <xdr:twoCellAnchor editAs="absolute">
    <xdr:from>
      <xdr:col>0</xdr:col>
      <xdr:colOff>7620</xdr:colOff>
      <xdr:row>2</xdr:row>
      <xdr:rowOff>381000</xdr:rowOff>
    </xdr:from>
    <xdr:to>
      <xdr:col>8</xdr:col>
      <xdr:colOff>278130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20" y="1737360"/>
          <a:ext cx="5764530" cy="64770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Postup řešení krok6: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chemeClr val="accent4">
                  <a:lumMod val="50000"/>
                </a:schemeClr>
              </a:solidFill>
              <a:latin typeface="Arial CE"/>
              <a:cs typeface="Arial CE"/>
            </a:rPr>
            <a:t>Hlavní tabulku naformátujte, přidejte nadpis a označte oblast k tisku. Přidejte záhlaví Vaše jméno a zápatí datum a čas. Vytiskněte.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6" sqref="D16"/>
    </sheetView>
  </sheetViews>
  <sheetFormatPr defaultColWidth="8.85546875" defaultRowHeight="15" x14ac:dyDescent="0.25"/>
  <cols>
    <col min="1" max="16384" width="8.85546875" style="7"/>
  </cols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H3" sqref="H3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2.7109375" customWidth="1"/>
    <col min="11" max="11" width="9.140625" bestFit="1" customWidth="1"/>
  </cols>
  <sheetData>
    <row r="1" spans="1:13" ht="25.9" customHeight="1" x14ac:dyDescent="0.3">
      <c r="A1" s="11" t="s">
        <v>19</v>
      </c>
      <c r="J1" s="3"/>
      <c r="K1" s="3"/>
      <c r="L1" s="4"/>
      <c r="M1" s="4"/>
    </row>
    <row r="2" spans="1:13" ht="81" customHeight="1" x14ac:dyDescent="0.2"/>
    <row r="3" spans="1:13" ht="39.6" customHeight="1" x14ac:dyDescent="0.2"/>
    <row r="4" spans="1:13" ht="32.450000000000003" customHeight="1" x14ac:dyDescent="0.2"/>
    <row r="5" spans="1:13" ht="35.450000000000003" customHeight="1" x14ac:dyDescent="0.2"/>
    <row r="6" spans="1:13" x14ac:dyDescent="0.2">
      <c r="A6" s="10" t="s">
        <v>0</v>
      </c>
      <c r="B6" s="13"/>
    </row>
    <row r="7" spans="1:13" x14ac:dyDescent="0.2">
      <c r="A7" s="12" t="s">
        <v>20</v>
      </c>
      <c r="B7" s="14"/>
      <c r="D7" s="6" t="s">
        <v>17</v>
      </c>
      <c r="E7" s="15"/>
    </row>
    <row r="8" spans="1:13" x14ac:dyDescent="0.2">
      <c r="A8" t="s">
        <v>16</v>
      </c>
      <c r="B8" s="14"/>
      <c r="D8" s="6" t="s">
        <v>18</v>
      </c>
      <c r="E8" s="15"/>
    </row>
    <row r="9" spans="1:13" x14ac:dyDescent="0.2">
      <c r="B9" s="1"/>
    </row>
    <row r="11" spans="1:13" x14ac:dyDescent="0.2">
      <c r="A11" s="2" t="s">
        <v>1</v>
      </c>
      <c r="B11" s="2" t="s">
        <v>2</v>
      </c>
      <c r="C11" s="2" t="s">
        <v>15</v>
      </c>
      <c r="D11" s="2" t="s">
        <v>3</v>
      </c>
      <c r="E11" s="2" t="s">
        <v>4</v>
      </c>
      <c r="F11" s="2" t="s">
        <v>5</v>
      </c>
    </row>
    <row r="12" spans="1:13" x14ac:dyDescent="0.2">
      <c r="A12" t="s">
        <v>6</v>
      </c>
      <c r="B12" s="3">
        <v>41707</v>
      </c>
      <c r="C12" s="5">
        <v>0.5</v>
      </c>
      <c r="D12" s="5">
        <v>0.5</v>
      </c>
      <c r="E12">
        <v>1</v>
      </c>
    </row>
    <row r="13" spans="1:13" x14ac:dyDescent="0.2">
      <c r="A13" t="s">
        <v>7</v>
      </c>
      <c r="B13" s="3">
        <v>41708</v>
      </c>
      <c r="C13" s="5">
        <v>0.69</v>
      </c>
      <c r="D13" s="5">
        <v>0.66708333333333325</v>
      </c>
      <c r="E13">
        <v>3</v>
      </c>
    </row>
    <row r="14" spans="1:13" x14ac:dyDescent="0.2">
      <c r="A14" t="s">
        <v>8</v>
      </c>
      <c r="B14" s="3">
        <v>41702</v>
      </c>
      <c r="C14" s="5">
        <v>0.34</v>
      </c>
      <c r="D14" s="5">
        <v>0.33375000000000005</v>
      </c>
      <c r="E14">
        <v>1</v>
      </c>
    </row>
    <row r="15" spans="1:13" x14ac:dyDescent="0.2">
      <c r="A15" t="s">
        <v>9</v>
      </c>
      <c r="B15" s="3">
        <v>41707</v>
      </c>
      <c r="C15" s="5">
        <v>0.75</v>
      </c>
      <c r="D15" s="5">
        <v>0.75</v>
      </c>
      <c r="E15">
        <v>1</v>
      </c>
    </row>
    <row r="16" spans="1:13" x14ac:dyDescent="0.2">
      <c r="A16" t="s">
        <v>10</v>
      </c>
      <c r="B16" s="3">
        <v>41708</v>
      </c>
      <c r="C16" s="5">
        <v>0.73</v>
      </c>
      <c r="D16" s="5">
        <v>0.70847222222222217</v>
      </c>
      <c r="E16">
        <v>1</v>
      </c>
    </row>
    <row r="17" spans="1:5" x14ac:dyDescent="0.2">
      <c r="A17" t="s">
        <v>11</v>
      </c>
      <c r="B17" s="3">
        <v>41710</v>
      </c>
      <c r="C17" s="5">
        <v>0.83</v>
      </c>
      <c r="D17" s="5">
        <v>0.79180555555555554</v>
      </c>
      <c r="E17">
        <v>2</v>
      </c>
    </row>
    <row r="18" spans="1:5" x14ac:dyDescent="0.2">
      <c r="A18" t="s">
        <v>12</v>
      </c>
      <c r="B18" s="3">
        <v>41701</v>
      </c>
      <c r="C18" s="5">
        <v>0.7</v>
      </c>
      <c r="D18" s="5">
        <v>0.66666666666666663</v>
      </c>
      <c r="E18">
        <v>1</v>
      </c>
    </row>
    <row r="19" spans="1:5" x14ac:dyDescent="0.2">
      <c r="A19" t="s">
        <v>13</v>
      </c>
      <c r="B19" s="3">
        <v>41709</v>
      </c>
      <c r="C19" s="5">
        <v>0.66</v>
      </c>
      <c r="D19" s="5">
        <v>0.62527777777777782</v>
      </c>
      <c r="E19">
        <v>1</v>
      </c>
    </row>
    <row r="20" spans="1:5" x14ac:dyDescent="0.2">
      <c r="A20" t="s">
        <v>14</v>
      </c>
      <c r="B20" s="3">
        <v>41710</v>
      </c>
      <c r="C20" s="5">
        <v>0.48</v>
      </c>
      <c r="D20" s="5">
        <v>0.45847222222222223</v>
      </c>
      <c r="E20">
        <v>1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D8" sqref="D8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2.7109375" customWidth="1"/>
    <col min="11" max="11" width="9.140625" bestFit="1" customWidth="1"/>
  </cols>
  <sheetData>
    <row r="1" spans="1:13" ht="25.9" customHeight="1" x14ac:dyDescent="0.3">
      <c r="A1" s="11" t="s">
        <v>19</v>
      </c>
      <c r="J1" s="3"/>
      <c r="K1" s="3"/>
      <c r="L1" s="4"/>
      <c r="M1" s="4"/>
    </row>
    <row r="2" spans="1:13" ht="81" customHeight="1" x14ac:dyDescent="0.2"/>
    <row r="3" spans="1:13" ht="39.6" customHeight="1" x14ac:dyDescent="0.2"/>
    <row r="4" spans="1:13" ht="32.450000000000003" customHeight="1" x14ac:dyDescent="0.2"/>
    <row r="5" spans="1:13" ht="35.450000000000003" customHeight="1" x14ac:dyDescent="0.2"/>
    <row r="6" spans="1:13" x14ac:dyDescent="0.2">
      <c r="A6" s="10" t="s">
        <v>0</v>
      </c>
      <c r="B6" s="16">
        <v>150</v>
      </c>
    </row>
    <row r="7" spans="1:13" x14ac:dyDescent="0.2">
      <c r="A7" s="12" t="s">
        <v>20</v>
      </c>
      <c r="B7" s="9">
        <v>0.3</v>
      </c>
      <c r="D7" s="6" t="s">
        <v>17</v>
      </c>
      <c r="E7" s="8">
        <v>0.79166666666666663</v>
      </c>
    </row>
    <row r="8" spans="1:13" x14ac:dyDescent="0.2">
      <c r="A8" t="s">
        <v>16</v>
      </c>
      <c r="B8" s="9">
        <v>0.2</v>
      </c>
      <c r="D8" s="6" t="s">
        <v>18</v>
      </c>
      <c r="E8" s="15">
        <v>3</v>
      </c>
    </row>
    <row r="9" spans="1:13" x14ac:dyDescent="0.2">
      <c r="B9" s="1"/>
    </row>
    <row r="11" spans="1:13" x14ac:dyDescent="0.2">
      <c r="A11" s="2" t="s">
        <v>1</v>
      </c>
      <c r="B11" s="2" t="s">
        <v>2</v>
      </c>
      <c r="C11" s="2" t="s">
        <v>15</v>
      </c>
      <c r="D11" s="2" t="s">
        <v>3</v>
      </c>
      <c r="E11" s="2" t="s">
        <v>4</v>
      </c>
      <c r="F11" s="2" t="s">
        <v>5</v>
      </c>
    </row>
    <row r="12" spans="1:13" x14ac:dyDescent="0.2">
      <c r="A12" t="s">
        <v>6</v>
      </c>
      <c r="B12" s="3">
        <v>41707</v>
      </c>
      <c r="C12" s="5">
        <v>0.5</v>
      </c>
      <c r="D12" s="5">
        <v>0.5</v>
      </c>
      <c r="E12">
        <v>1</v>
      </c>
    </row>
    <row r="13" spans="1:13" x14ac:dyDescent="0.2">
      <c r="A13" t="s">
        <v>7</v>
      </c>
      <c r="B13" s="3">
        <v>41708</v>
      </c>
      <c r="C13" s="5">
        <v>0.69</v>
      </c>
      <c r="D13" s="5">
        <v>0.66708333333333325</v>
      </c>
      <c r="E13">
        <v>3</v>
      </c>
    </row>
    <row r="14" spans="1:13" x14ac:dyDescent="0.2">
      <c r="A14" t="s">
        <v>8</v>
      </c>
      <c r="B14" s="3">
        <v>41702</v>
      </c>
      <c r="C14" s="5">
        <v>0.34</v>
      </c>
      <c r="D14" s="5">
        <v>0.33375000000000005</v>
      </c>
      <c r="E14">
        <v>1</v>
      </c>
    </row>
    <row r="15" spans="1:13" x14ac:dyDescent="0.2">
      <c r="A15" t="s">
        <v>9</v>
      </c>
      <c r="B15" s="3">
        <v>41707</v>
      </c>
      <c r="C15" s="5">
        <v>0.75</v>
      </c>
      <c r="D15" s="5">
        <v>0.75</v>
      </c>
      <c r="E15">
        <v>1</v>
      </c>
    </row>
    <row r="16" spans="1:13" x14ac:dyDescent="0.2">
      <c r="A16" t="s">
        <v>10</v>
      </c>
      <c r="B16" s="3">
        <v>41708</v>
      </c>
      <c r="C16" s="5">
        <v>0.73</v>
      </c>
      <c r="D16" s="5">
        <v>0.70847222222222217</v>
      </c>
      <c r="E16">
        <v>1</v>
      </c>
    </row>
    <row r="17" spans="1:5" x14ac:dyDescent="0.2">
      <c r="A17" t="s">
        <v>11</v>
      </c>
      <c r="B17" s="3">
        <v>41710</v>
      </c>
      <c r="C17" s="5">
        <v>0.83</v>
      </c>
      <c r="D17" s="5">
        <v>0.79180555555555554</v>
      </c>
      <c r="E17">
        <v>2</v>
      </c>
    </row>
    <row r="18" spans="1:5" x14ac:dyDescent="0.2">
      <c r="A18" t="s">
        <v>12</v>
      </c>
      <c r="B18" s="3">
        <v>41701</v>
      </c>
      <c r="C18" s="5">
        <v>0.7</v>
      </c>
      <c r="D18" s="5">
        <v>0.66666666666666663</v>
      </c>
      <c r="E18">
        <v>1</v>
      </c>
    </row>
    <row r="19" spans="1:5" x14ac:dyDescent="0.2">
      <c r="A19" t="s">
        <v>13</v>
      </c>
      <c r="B19" s="3">
        <v>41709</v>
      </c>
      <c r="C19" s="5">
        <v>0.66</v>
      </c>
      <c r="D19" s="5">
        <v>0.62527777777777782</v>
      </c>
      <c r="E19">
        <v>1</v>
      </c>
    </row>
    <row r="20" spans="1:5" x14ac:dyDescent="0.2">
      <c r="A20" t="s">
        <v>14</v>
      </c>
      <c r="B20" s="3">
        <v>41710</v>
      </c>
      <c r="C20" s="5">
        <v>0.48</v>
      </c>
      <c r="D20" s="5">
        <v>0.45847222222222223</v>
      </c>
      <c r="E20">
        <v>1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3" workbookViewId="0">
      <selection activeCell="D8" sqref="D8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2.7109375" customWidth="1"/>
    <col min="7" max="8" width="10.28515625" bestFit="1" customWidth="1"/>
    <col min="9" max="9" width="9.42578125" bestFit="1" customWidth="1"/>
    <col min="10" max="10" width="11.7109375" bestFit="1" customWidth="1"/>
    <col min="11" max="11" width="9.140625" bestFit="1" customWidth="1"/>
  </cols>
  <sheetData>
    <row r="1" spans="1:13" ht="25.9" customHeight="1" x14ac:dyDescent="0.3">
      <c r="A1" s="11" t="s">
        <v>19</v>
      </c>
      <c r="J1" s="3"/>
      <c r="K1" s="3"/>
      <c r="L1" s="4"/>
      <c r="M1" s="4"/>
    </row>
    <row r="2" spans="1:13" ht="81" customHeight="1" x14ac:dyDescent="0.2"/>
    <row r="3" spans="1:13" ht="39.6" customHeight="1" x14ac:dyDescent="0.2"/>
    <row r="4" spans="1:13" ht="32.450000000000003" customHeight="1" x14ac:dyDescent="0.2"/>
    <row r="5" spans="1:13" ht="35.450000000000003" customHeight="1" x14ac:dyDescent="0.2"/>
    <row r="6" spans="1:13" x14ac:dyDescent="0.2">
      <c r="A6" s="10" t="s">
        <v>0</v>
      </c>
      <c r="B6" s="16">
        <v>150</v>
      </c>
    </row>
    <row r="7" spans="1:13" x14ac:dyDescent="0.2">
      <c r="A7" s="12" t="s">
        <v>20</v>
      </c>
      <c r="B7" s="9">
        <v>0.3</v>
      </c>
      <c r="D7" s="6" t="s">
        <v>17</v>
      </c>
      <c r="E7" s="8">
        <v>0.79166666666666663</v>
      </c>
    </row>
    <row r="8" spans="1:13" x14ac:dyDescent="0.2">
      <c r="A8" t="s">
        <v>16</v>
      </c>
      <c r="B8" s="9">
        <v>0.2</v>
      </c>
      <c r="D8" s="6" t="s">
        <v>18</v>
      </c>
      <c r="E8" s="15">
        <v>3</v>
      </c>
    </row>
    <row r="9" spans="1:13" x14ac:dyDescent="0.2">
      <c r="B9" s="1"/>
    </row>
    <row r="11" spans="1:13" x14ac:dyDescent="0.2">
      <c r="A11" s="2" t="s">
        <v>1</v>
      </c>
      <c r="B11" s="2" t="s">
        <v>2</v>
      </c>
      <c r="C11" s="2" t="s">
        <v>15</v>
      </c>
      <c r="D11" s="2" t="s">
        <v>3</v>
      </c>
      <c r="E11" s="2" t="s">
        <v>4</v>
      </c>
      <c r="F11" s="2" t="s">
        <v>5</v>
      </c>
      <c r="G11" s="2" t="s">
        <v>21</v>
      </c>
      <c r="H11" s="2" t="s">
        <v>22</v>
      </c>
      <c r="I11" s="2" t="s">
        <v>23</v>
      </c>
      <c r="J11" s="2" t="s">
        <v>24</v>
      </c>
    </row>
    <row r="12" spans="1:13" x14ac:dyDescent="0.2">
      <c r="A12" t="s">
        <v>6</v>
      </c>
      <c r="B12" s="3">
        <v>41707</v>
      </c>
      <c r="C12" s="5">
        <v>0.5</v>
      </c>
      <c r="D12" s="5">
        <v>0.5</v>
      </c>
      <c r="E12">
        <v>1</v>
      </c>
      <c r="G12">
        <f>WEEKDAY(B12,2)</f>
        <v>7</v>
      </c>
    </row>
    <row r="13" spans="1:13" x14ac:dyDescent="0.2">
      <c r="A13" t="s">
        <v>7</v>
      </c>
      <c r="B13" s="3">
        <v>41708</v>
      </c>
      <c r="C13" s="5">
        <v>0.69</v>
      </c>
      <c r="D13" s="5">
        <v>0.66708333333333325</v>
      </c>
      <c r="E13">
        <v>3</v>
      </c>
      <c r="G13">
        <f t="shared" ref="G13:G20" si="0">WEEKDAY(B13,2)</f>
        <v>1</v>
      </c>
    </row>
    <row r="14" spans="1:13" x14ac:dyDescent="0.2">
      <c r="A14" t="s">
        <v>8</v>
      </c>
      <c r="B14" s="3">
        <v>41702</v>
      </c>
      <c r="C14" s="5">
        <v>0.34</v>
      </c>
      <c r="D14" s="5">
        <v>0.33375000000000005</v>
      </c>
      <c r="E14">
        <v>1</v>
      </c>
      <c r="G14">
        <f t="shared" si="0"/>
        <v>2</v>
      </c>
    </row>
    <row r="15" spans="1:13" x14ac:dyDescent="0.2">
      <c r="A15" t="s">
        <v>9</v>
      </c>
      <c r="B15" s="3">
        <v>41707</v>
      </c>
      <c r="C15" s="5">
        <v>0.75</v>
      </c>
      <c r="D15" s="5">
        <v>0.75</v>
      </c>
      <c r="E15">
        <v>1</v>
      </c>
      <c r="G15">
        <f t="shared" si="0"/>
        <v>7</v>
      </c>
    </row>
    <row r="16" spans="1:13" x14ac:dyDescent="0.2">
      <c r="A16" t="s">
        <v>10</v>
      </c>
      <c r="B16" s="3">
        <v>41708</v>
      </c>
      <c r="C16" s="5">
        <v>0.73</v>
      </c>
      <c r="D16" s="5">
        <v>0.70847222222222217</v>
      </c>
      <c r="E16">
        <v>1</v>
      </c>
      <c r="G16">
        <f t="shared" si="0"/>
        <v>1</v>
      </c>
    </row>
    <row r="17" spans="1:7" x14ac:dyDescent="0.2">
      <c r="A17" t="s">
        <v>11</v>
      </c>
      <c r="B17" s="3">
        <v>41710</v>
      </c>
      <c r="C17" s="5">
        <v>0.83</v>
      </c>
      <c r="D17" s="5">
        <v>0.79180555555555554</v>
      </c>
      <c r="E17">
        <v>2</v>
      </c>
      <c r="G17">
        <f t="shared" si="0"/>
        <v>3</v>
      </c>
    </row>
    <row r="18" spans="1:7" x14ac:dyDescent="0.2">
      <c r="A18" t="s">
        <v>12</v>
      </c>
      <c r="B18" s="3">
        <v>41701</v>
      </c>
      <c r="C18" s="5">
        <v>0.7</v>
      </c>
      <c r="D18" s="5">
        <v>0.66666666666666663</v>
      </c>
      <c r="E18">
        <v>1</v>
      </c>
      <c r="G18">
        <f t="shared" si="0"/>
        <v>1</v>
      </c>
    </row>
    <row r="19" spans="1:7" x14ac:dyDescent="0.2">
      <c r="A19" t="s">
        <v>13</v>
      </c>
      <c r="B19" s="3">
        <v>41709</v>
      </c>
      <c r="C19" s="5">
        <v>0.66</v>
      </c>
      <c r="D19" s="5">
        <v>0.62527777777777782</v>
      </c>
      <c r="E19">
        <v>1</v>
      </c>
      <c r="G19">
        <f t="shared" si="0"/>
        <v>2</v>
      </c>
    </row>
    <row r="20" spans="1:7" x14ac:dyDescent="0.2">
      <c r="A20" t="s">
        <v>14</v>
      </c>
      <c r="B20" s="3">
        <v>41710</v>
      </c>
      <c r="C20" s="5">
        <v>0.48</v>
      </c>
      <c r="D20" s="5">
        <v>0.45847222222222223</v>
      </c>
      <c r="E20">
        <v>1</v>
      </c>
      <c r="G20">
        <f t="shared" si="0"/>
        <v>3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3" workbookViewId="0">
      <selection activeCell="B9" sqref="B9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2.7109375" customWidth="1"/>
    <col min="7" max="8" width="10.28515625" bestFit="1" customWidth="1"/>
    <col min="9" max="9" width="9.42578125" bestFit="1" customWidth="1"/>
    <col min="10" max="10" width="11.7109375" bestFit="1" customWidth="1"/>
    <col min="11" max="11" width="9.140625" bestFit="1" customWidth="1"/>
  </cols>
  <sheetData>
    <row r="1" spans="1:13" ht="25.9" customHeight="1" x14ac:dyDescent="0.3">
      <c r="A1" s="11" t="s">
        <v>19</v>
      </c>
      <c r="J1" s="3"/>
      <c r="K1" s="3"/>
      <c r="L1" s="4"/>
      <c r="M1" s="4"/>
    </row>
    <row r="2" spans="1:13" ht="81" customHeight="1" x14ac:dyDescent="0.2"/>
    <row r="3" spans="1:13" ht="39.6" customHeight="1" x14ac:dyDescent="0.2"/>
    <row r="4" spans="1:13" ht="32.450000000000003" customHeight="1" x14ac:dyDescent="0.2"/>
    <row r="5" spans="1:13" ht="35.450000000000003" customHeight="1" x14ac:dyDescent="0.2"/>
    <row r="6" spans="1:13" x14ac:dyDescent="0.2">
      <c r="A6" s="10" t="s">
        <v>0</v>
      </c>
      <c r="B6" s="16">
        <v>150</v>
      </c>
    </row>
    <row r="7" spans="1:13" x14ac:dyDescent="0.2">
      <c r="A7" s="12" t="s">
        <v>20</v>
      </c>
      <c r="B7" s="9">
        <v>0.3</v>
      </c>
      <c r="D7" s="6" t="s">
        <v>17</v>
      </c>
      <c r="E7" s="8">
        <v>0.79166666666666663</v>
      </c>
    </row>
    <row r="8" spans="1:13" x14ac:dyDescent="0.2">
      <c r="A8" t="s">
        <v>16</v>
      </c>
      <c r="B8" s="9">
        <v>0.2</v>
      </c>
      <c r="D8" s="6" t="s">
        <v>18</v>
      </c>
      <c r="E8" s="15">
        <v>3</v>
      </c>
    </row>
    <row r="9" spans="1:13" x14ac:dyDescent="0.2">
      <c r="B9" s="1"/>
    </row>
    <row r="11" spans="1:13" x14ac:dyDescent="0.2">
      <c r="A11" s="2" t="s">
        <v>1</v>
      </c>
      <c r="B11" s="2" t="s">
        <v>2</v>
      </c>
      <c r="C11" s="2" t="s">
        <v>15</v>
      </c>
      <c r="D11" s="2" t="s">
        <v>3</v>
      </c>
      <c r="E11" s="2" t="s">
        <v>4</v>
      </c>
      <c r="F11" s="2" t="s">
        <v>5</v>
      </c>
      <c r="G11" s="2" t="s">
        <v>21</v>
      </c>
      <c r="H11" s="2" t="s">
        <v>22</v>
      </c>
      <c r="I11" s="2" t="s">
        <v>23</v>
      </c>
      <c r="J11" s="2" t="s">
        <v>24</v>
      </c>
    </row>
    <row r="12" spans="1:13" x14ac:dyDescent="0.2">
      <c r="A12" t="s">
        <v>6</v>
      </c>
      <c r="B12" s="3">
        <v>41707</v>
      </c>
      <c r="C12" s="5">
        <v>0.5</v>
      </c>
      <c r="D12" s="5">
        <v>0.5</v>
      </c>
      <c r="E12">
        <v>1</v>
      </c>
      <c r="G12">
        <f>WEEKDAY(B12,2)</f>
        <v>7</v>
      </c>
      <c r="H12" t="str">
        <f>IF(OR(G12=6,G12=7),"Ano","Ne")</f>
        <v>Ano</v>
      </c>
      <c r="I12" t="str">
        <f>IF(D12&gt;=$E$7,"Ano","Ne")</f>
        <v>Ne</v>
      </c>
      <c r="J12" t="str">
        <f>IF(E12&gt;=$E$8,"Ano","Ne")</f>
        <v>Ne</v>
      </c>
    </row>
    <row r="13" spans="1:13" x14ac:dyDescent="0.2">
      <c r="A13" t="s">
        <v>7</v>
      </c>
      <c r="B13" s="3">
        <v>41708</v>
      </c>
      <c r="C13" s="5">
        <v>0.69</v>
      </c>
      <c r="D13" s="5">
        <v>0.66708333333333325</v>
      </c>
      <c r="E13">
        <v>3</v>
      </c>
      <c r="G13">
        <f t="shared" ref="G13:G20" si="0">WEEKDAY(B13,2)</f>
        <v>1</v>
      </c>
      <c r="H13" t="str">
        <f t="shared" ref="H13:H20" si="1">IF(OR(G13=6,G13=7),"Ano","Ne")</f>
        <v>Ne</v>
      </c>
      <c r="I13" t="str">
        <f t="shared" ref="I13:I20" si="2">IF(D13&gt;=$E$7,"Ano","Ne")</f>
        <v>Ne</v>
      </c>
      <c r="J13" t="str">
        <f t="shared" ref="J13:J20" si="3">IF(E13&gt;=$E$8,"Ano","Ne")</f>
        <v>Ano</v>
      </c>
    </row>
    <row r="14" spans="1:13" x14ac:dyDescent="0.2">
      <c r="A14" t="s">
        <v>8</v>
      </c>
      <c r="B14" s="3">
        <v>41702</v>
      </c>
      <c r="C14" s="5">
        <v>0.34</v>
      </c>
      <c r="D14" s="5">
        <v>0.33375000000000005</v>
      </c>
      <c r="E14">
        <v>1</v>
      </c>
      <c r="G14">
        <f t="shared" si="0"/>
        <v>2</v>
      </c>
      <c r="H14" t="str">
        <f t="shared" si="1"/>
        <v>Ne</v>
      </c>
      <c r="I14" t="str">
        <f t="shared" si="2"/>
        <v>Ne</v>
      </c>
      <c r="J14" t="str">
        <f t="shared" si="3"/>
        <v>Ne</v>
      </c>
    </row>
    <row r="15" spans="1:13" x14ac:dyDescent="0.2">
      <c r="A15" t="s">
        <v>9</v>
      </c>
      <c r="B15" s="3">
        <v>41707</v>
      </c>
      <c r="C15" s="5">
        <v>0.75</v>
      </c>
      <c r="D15" s="5">
        <v>0.75</v>
      </c>
      <c r="E15">
        <v>1</v>
      </c>
      <c r="G15">
        <f t="shared" si="0"/>
        <v>7</v>
      </c>
      <c r="H15" t="str">
        <f t="shared" si="1"/>
        <v>Ano</v>
      </c>
      <c r="I15" t="str">
        <f t="shared" si="2"/>
        <v>Ne</v>
      </c>
      <c r="J15" t="str">
        <f t="shared" si="3"/>
        <v>Ne</v>
      </c>
    </row>
    <row r="16" spans="1:13" x14ac:dyDescent="0.2">
      <c r="A16" t="s">
        <v>10</v>
      </c>
      <c r="B16" s="3">
        <v>41708</v>
      </c>
      <c r="C16" s="5">
        <v>0.73</v>
      </c>
      <c r="D16" s="5">
        <v>0.70847222222222217</v>
      </c>
      <c r="E16">
        <v>1</v>
      </c>
      <c r="G16">
        <f t="shared" si="0"/>
        <v>1</v>
      </c>
      <c r="H16" t="str">
        <f t="shared" si="1"/>
        <v>Ne</v>
      </c>
      <c r="I16" t="str">
        <f t="shared" si="2"/>
        <v>Ne</v>
      </c>
      <c r="J16" t="str">
        <f t="shared" si="3"/>
        <v>Ne</v>
      </c>
    </row>
    <row r="17" spans="1:10" x14ac:dyDescent="0.2">
      <c r="A17" t="s">
        <v>11</v>
      </c>
      <c r="B17" s="3">
        <v>41710</v>
      </c>
      <c r="C17" s="5">
        <v>0.83</v>
      </c>
      <c r="D17" s="5">
        <v>0.79180555555555554</v>
      </c>
      <c r="E17">
        <v>2</v>
      </c>
      <c r="G17">
        <f t="shared" si="0"/>
        <v>3</v>
      </c>
      <c r="H17" t="str">
        <f t="shared" si="1"/>
        <v>Ne</v>
      </c>
      <c r="I17" t="str">
        <f t="shared" si="2"/>
        <v>Ano</v>
      </c>
      <c r="J17" t="str">
        <f t="shared" si="3"/>
        <v>Ne</v>
      </c>
    </row>
    <row r="18" spans="1:10" x14ac:dyDescent="0.2">
      <c r="A18" t="s">
        <v>12</v>
      </c>
      <c r="B18" s="3">
        <v>41701</v>
      </c>
      <c r="C18" s="5">
        <v>0.7</v>
      </c>
      <c r="D18" s="5">
        <v>0.66666666666666663</v>
      </c>
      <c r="E18">
        <v>1</v>
      </c>
      <c r="G18">
        <f t="shared" si="0"/>
        <v>1</v>
      </c>
      <c r="H18" t="str">
        <f t="shared" si="1"/>
        <v>Ne</v>
      </c>
      <c r="I18" t="str">
        <f t="shared" si="2"/>
        <v>Ne</v>
      </c>
      <c r="J18" t="str">
        <f t="shared" si="3"/>
        <v>Ne</v>
      </c>
    </row>
    <row r="19" spans="1:10" x14ac:dyDescent="0.2">
      <c r="A19" t="s">
        <v>13</v>
      </c>
      <c r="B19" s="3">
        <v>41709</v>
      </c>
      <c r="C19" s="5">
        <v>0.66</v>
      </c>
      <c r="D19" s="5">
        <v>0.62527777777777782</v>
      </c>
      <c r="E19">
        <v>1</v>
      </c>
      <c r="G19">
        <f t="shared" si="0"/>
        <v>2</v>
      </c>
      <c r="H19" t="str">
        <f t="shared" si="1"/>
        <v>Ne</v>
      </c>
      <c r="I19" t="str">
        <f t="shared" si="2"/>
        <v>Ne</v>
      </c>
      <c r="J19" t="str">
        <f t="shared" si="3"/>
        <v>Ne</v>
      </c>
    </row>
    <row r="20" spans="1:10" x14ac:dyDescent="0.2">
      <c r="A20" t="s">
        <v>14</v>
      </c>
      <c r="B20" s="3">
        <v>41710</v>
      </c>
      <c r="C20" s="5">
        <v>0.48</v>
      </c>
      <c r="D20" s="5">
        <v>0.45847222222222223</v>
      </c>
      <c r="E20">
        <v>1</v>
      </c>
      <c r="G20">
        <f t="shared" si="0"/>
        <v>3</v>
      </c>
      <c r="H20" t="str">
        <f t="shared" si="1"/>
        <v>Ne</v>
      </c>
      <c r="I20" t="str">
        <f t="shared" si="2"/>
        <v>Ne</v>
      </c>
      <c r="J20" t="str">
        <f t="shared" si="3"/>
        <v>Ne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B7" sqref="B7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2.7109375" customWidth="1"/>
    <col min="7" max="8" width="10.28515625" bestFit="1" customWidth="1"/>
    <col min="9" max="9" width="9.42578125" bestFit="1" customWidth="1"/>
    <col min="10" max="10" width="11.7109375" bestFit="1" customWidth="1"/>
    <col min="11" max="11" width="13.28515625" bestFit="1" customWidth="1"/>
    <col min="12" max="13" width="9.7109375" bestFit="1" customWidth="1"/>
  </cols>
  <sheetData>
    <row r="1" spans="1:14" ht="25.9" customHeight="1" x14ac:dyDescent="0.3">
      <c r="A1" s="11" t="s">
        <v>19</v>
      </c>
      <c r="J1" s="3"/>
      <c r="K1" s="3"/>
      <c r="L1" s="3"/>
      <c r="M1" s="4"/>
      <c r="N1" s="4"/>
    </row>
    <row r="2" spans="1:14" ht="81" customHeight="1" x14ac:dyDescent="0.2"/>
    <row r="3" spans="1:14" ht="39.6" customHeight="1" x14ac:dyDescent="0.2"/>
    <row r="4" spans="1:14" ht="32.450000000000003" customHeight="1" x14ac:dyDescent="0.2"/>
    <row r="5" spans="1:14" ht="35.450000000000003" customHeight="1" x14ac:dyDescent="0.2"/>
    <row r="6" spans="1:14" x14ac:dyDescent="0.2">
      <c r="A6" s="10" t="s">
        <v>0</v>
      </c>
      <c r="B6" s="16">
        <v>150</v>
      </c>
    </row>
    <row r="7" spans="1:14" x14ac:dyDescent="0.2">
      <c r="A7" s="12" t="s">
        <v>20</v>
      </c>
      <c r="B7" s="9">
        <v>0.3</v>
      </c>
      <c r="D7" s="6" t="s">
        <v>17</v>
      </c>
      <c r="E7" s="8">
        <v>0.79166666666666663</v>
      </c>
    </row>
    <row r="8" spans="1:14" x14ac:dyDescent="0.2">
      <c r="A8" t="s">
        <v>16</v>
      </c>
      <c r="B8" s="9">
        <v>0.2</v>
      </c>
      <c r="D8" s="6" t="s">
        <v>18</v>
      </c>
      <c r="E8" s="15">
        <v>3</v>
      </c>
    </row>
    <row r="9" spans="1:14" x14ac:dyDescent="0.2">
      <c r="B9" s="1"/>
    </row>
    <row r="11" spans="1:14" x14ac:dyDescent="0.2">
      <c r="A11" s="2" t="s">
        <v>1</v>
      </c>
      <c r="B11" s="2" t="s">
        <v>2</v>
      </c>
      <c r="C11" s="2" t="s">
        <v>15</v>
      </c>
      <c r="D11" s="2" t="s">
        <v>3</v>
      </c>
      <c r="E11" s="2" t="s">
        <v>4</v>
      </c>
      <c r="F11" s="2" t="s">
        <v>5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20</v>
      </c>
      <c r="M11" s="2" t="s">
        <v>16</v>
      </c>
    </row>
    <row r="12" spans="1:14" x14ac:dyDescent="0.2">
      <c r="A12" t="s">
        <v>6</v>
      </c>
      <c r="B12" s="3">
        <v>41707</v>
      </c>
      <c r="C12" s="5">
        <v>0.5</v>
      </c>
      <c r="D12" s="5">
        <v>0.5</v>
      </c>
      <c r="E12">
        <v>1</v>
      </c>
      <c r="G12">
        <f>WEEKDAY(B12,2)</f>
        <v>7</v>
      </c>
      <c r="H12" t="str">
        <f>IF(OR(G12=6,G12=7),"Ano","Ne")</f>
        <v>Ano</v>
      </c>
      <c r="I12" t="str">
        <f>IF(D12&gt;=$E$7,"Ano","Ne")</f>
        <v>Ne</v>
      </c>
      <c r="J12" t="str">
        <f>IF(E12&gt;=$E$8,"Ano","Ne")</f>
        <v>Ne</v>
      </c>
      <c r="K12" s="17">
        <f>$B$6*E12</f>
        <v>150</v>
      </c>
      <c r="L12" s="17">
        <f>IF(OR(H12="Ano",I12="Ano"),K12*$B$7,0)</f>
        <v>45</v>
      </c>
      <c r="M12" s="17">
        <f>IF(J12="Ano",K12*$B$8,0)</f>
        <v>0</v>
      </c>
    </row>
    <row r="13" spans="1:14" x14ac:dyDescent="0.2">
      <c r="A13" t="s">
        <v>7</v>
      </c>
      <c r="B13" s="3">
        <v>41708</v>
      </c>
      <c r="C13" s="5">
        <v>0.69</v>
      </c>
      <c r="D13" s="5">
        <v>0.66708333333333325</v>
      </c>
      <c r="E13">
        <v>3</v>
      </c>
      <c r="G13">
        <f t="shared" ref="G13:G20" si="0">WEEKDAY(B13,2)</f>
        <v>1</v>
      </c>
      <c r="H13" t="str">
        <f t="shared" ref="H13:H20" si="1">IF(OR(G13=6,G13=7),"Ano","Ne")</f>
        <v>Ne</v>
      </c>
      <c r="I13" t="str">
        <f t="shared" ref="I13:I20" si="2">IF(D13&gt;=$E$7,"Ano","Ne")</f>
        <v>Ne</v>
      </c>
      <c r="J13" t="str">
        <f t="shared" ref="J13:J20" si="3">IF(E13&gt;=$E$8,"Ano","Ne")</f>
        <v>Ano</v>
      </c>
      <c r="K13" s="17">
        <f t="shared" ref="K13:K20" si="4">$B$6*E13</f>
        <v>450</v>
      </c>
      <c r="L13" s="17">
        <f t="shared" ref="L13:L20" si="5">IF(OR(H13="Ano",I13="Ano"),K13*$B$7,0)</f>
        <v>0</v>
      </c>
      <c r="M13" s="17">
        <f t="shared" ref="M13:M20" si="6">IF(J13="Ano",K13*$B$8,0)</f>
        <v>90</v>
      </c>
    </row>
    <row r="14" spans="1:14" x14ac:dyDescent="0.2">
      <c r="A14" t="s">
        <v>8</v>
      </c>
      <c r="B14" s="3">
        <v>41702</v>
      </c>
      <c r="C14" s="5">
        <v>0.34</v>
      </c>
      <c r="D14" s="5">
        <v>0.33375000000000005</v>
      </c>
      <c r="E14">
        <v>1</v>
      </c>
      <c r="G14">
        <f t="shared" si="0"/>
        <v>2</v>
      </c>
      <c r="H14" t="str">
        <f t="shared" si="1"/>
        <v>Ne</v>
      </c>
      <c r="I14" t="str">
        <f t="shared" si="2"/>
        <v>Ne</v>
      </c>
      <c r="J14" t="str">
        <f t="shared" si="3"/>
        <v>Ne</v>
      </c>
      <c r="K14" s="17">
        <f t="shared" si="4"/>
        <v>150</v>
      </c>
      <c r="L14" s="17">
        <f t="shared" si="5"/>
        <v>0</v>
      </c>
      <c r="M14" s="17">
        <f t="shared" si="6"/>
        <v>0</v>
      </c>
    </row>
    <row r="15" spans="1:14" x14ac:dyDescent="0.2">
      <c r="A15" t="s">
        <v>9</v>
      </c>
      <c r="B15" s="3">
        <v>41707</v>
      </c>
      <c r="C15" s="5">
        <v>0.75</v>
      </c>
      <c r="D15" s="5">
        <v>0.75</v>
      </c>
      <c r="E15">
        <v>1</v>
      </c>
      <c r="G15">
        <f t="shared" si="0"/>
        <v>7</v>
      </c>
      <c r="H15" t="str">
        <f t="shared" si="1"/>
        <v>Ano</v>
      </c>
      <c r="I15" t="str">
        <f t="shared" si="2"/>
        <v>Ne</v>
      </c>
      <c r="J15" t="str">
        <f t="shared" si="3"/>
        <v>Ne</v>
      </c>
      <c r="K15" s="17">
        <f t="shared" si="4"/>
        <v>150</v>
      </c>
      <c r="L15" s="17">
        <f t="shared" si="5"/>
        <v>45</v>
      </c>
      <c r="M15" s="17">
        <f t="shared" si="6"/>
        <v>0</v>
      </c>
    </row>
    <row r="16" spans="1:14" x14ac:dyDescent="0.2">
      <c r="A16" t="s">
        <v>10</v>
      </c>
      <c r="B16" s="3">
        <v>41708</v>
      </c>
      <c r="C16" s="5">
        <v>0.73</v>
      </c>
      <c r="D16" s="5">
        <v>0.70847222222222217</v>
      </c>
      <c r="E16">
        <v>1</v>
      </c>
      <c r="G16">
        <f t="shared" si="0"/>
        <v>1</v>
      </c>
      <c r="H16" t="str">
        <f t="shared" si="1"/>
        <v>Ne</v>
      </c>
      <c r="I16" t="str">
        <f t="shared" si="2"/>
        <v>Ne</v>
      </c>
      <c r="J16" t="str">
        <f t="shared" si="3"/>
        <v>Ne</v>
      </c>
      <c r="K16" s="17">
        <f t="shared" si="4"/>
        <v>150</v>
      </c>
      <c r="L16" s="17">
        <f t="shared" si="5"/>
        <v>0</v>
      </c>
      <c r="M16" s="17">
        <f t="shared" si="6"/>
        <v>0</v>
      </c>
    </row>
    <row r="17" spans="1:13" x14ac:dyDescent="0.2">
      <c r="A17" t="s">
        <v>11</v>
      </c>
      <c r="B17" s="3">
        <v>41710</v>
      </c>
      <c r="C17" s="5">
        <v>0.83</v>
      </c>
      <c r="D17" s="5">
        <v>0.79180555555555554</v>
      </c>
      <c r="E17">
        <v>2</v>
      </c>
      <c r="G17">
        <f t="shared" si="0"/>
        <v>3</v>
      </c>
      <c r="H17" t="str">
        <f t="shared" si="1"/>
        <v>Ne</v>
      </c>
      <c r="I17" t="str">
        <f t="shared" si="2"/>
        <v>Ano</v>
      </c>
      <c r="J17" t="str">
        <f t="shared" si="3"/>
        <v>Ne</v>
      </c>
      <c r="K17" s="17">
        <f t="shared" si="4"/>
        <v>300</v>
      </c>
      <c r="L17" s="17">
        <f t="shared" si="5"/>
        <v>90</v>
      </c>
      <c r="M17" s="17">
        <f t="shared" si="6"/>
        <v>0</v>
      </c>
    </row>
    <row r="18" spans="1:13" x14ac:dyDescent="0.2">
      <c r="A18" t="s">
        <v>12</v>
      </c>
      <c r="B18" s="3">
        <v>41701</v>
      </c>
      <c r="C18" s="5">
        <v>0.7</v>
      </c>
      <c r="D18" s="5">
        <v>0.66666666666666663</v>
      </c>
      <c r="E18">
        <v>1</v>
      </c>
      <c r="G18">
        <f t="shared" si="0"/>
        <v>1</v>
      </c>
      <c r="H18" t="str">
        <f t="shared" si="1"/>
        <v>Ne</v>
      </c>
      <c r="I18" t="str">
        <f t="shared" si="2"/>
        <v>Ne</v>
      </c>
      <c r="J18" t="str">
        <f t="shared" si="3"/>
        <v>Ne</v>
      </c>
      <c r="K18" s="17">
        <f t="shared" si="4"/>
        <v>150</v>
      </c>
      <c r="L18" s="17">
        <f t="shared" si="5"/>
        <v>0</v>
      </c>
      <c r="M18" s="17">
        <f t="shared" si="6"/>
        <v>0</v>
      </c>
    </row>
    <row r="19" spans="1:13" x14ac:dyDescent="0.2">
      <c r="A19" t="s">
        <v>13</v>
      </c>
      <c r="B19" s="3">
        <v>41709</v>
      </c>
      <c r="C19" s="5">
        <v>0.66</v>
      </c>
      <c r="D19" s="5">
        <v>0.62527777777777782</v>
      </c>
      <c r="E19">
        <v>1</v>
      </c>
      <c r="G19">
        <f t="shared" si="0"/>
        <v>2</v>
      </c>
      <c r="H19" t="str">
        <f t="shared" si="1"/>
        <v>Ne</v>
      </c>
      <c r="I19" t="str">
        <f t="shared" si="2"/>
        <v>Ne</v>
      </c>
      <c r="J19" t="str">
        <f t="shared" si="3"/>
        <v>Ne</v>
      </c>
      <c r="K19" s="17">
        <f t="shared" si="4"/>
        <v>150</v>
      </c>
      <c r="L19" s="17">
        <f t="shared" si="5"/>
        <v>0</v>
      </c>
      <c r="M19" s="17">
        <f t="shared" si="6"/>
        <v>0</v>
      </c>
    </row>
    <row r="20" spans="1:13" x14ac:dyDescent="0.2">
      <c r="A20" t="s">
        <v>14</v>
      </c>
      <c r="B20" s="3">
        <v>41710</v>
      </c>
      <c r="C20" s="5">
        <v>0.48</v>
      </c>
      <c r="D20" s="5">
        <v>0.45847222222222223</v>
      </c>
      <c r="E20">
        <v>1</v>
      </c>
      <c r="G20">
        <f t="shared" si="0"/>
        <v>3</v>
      </c>
      <c r="H20" t="str">
        <f t="shared" si="1"/>
        <v>Ne</v>
      </c>
      <c r="I20" t="str">
        <f t="shared" si="2"/>
        <v>Ne</v>
      </c>
      <c r="J20" t="str">
        <f t="shared" si="3"/>
        <v>Ne</v>
      </c>
      <c r="K20" s="17">
        <f t="shared" si="4"/>
        <v>150</v>
      </c>
      <c r="L20" s="17">
        <f t="shared" si="5"/>
        <v>0</v>
      </c>
      <c r="M20" s="17">
        <f t="shared" si="6"/>
        <v>0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3" workbookViewId="0">
      <selection activeCell="J5" sqref="J5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2.7109375" customWidth="1"/>
    <col min="7" max="8" width="10.28515625" bestFit="1" customWidth="1"/>
    <col min="9" max="9" width="9.42578125" bestFit="1" customWidth="1"/>
    <col min="10" max="10" width="11.7109375" bestFit="1" customWidth="1"/>
    <col min="11" max="11" width="13.28515625" bestFit="1" customWidth="1"/>
    <col min="12" max="13" width="9.7109375" bestFit="1" customWidth="1"/>
  </cols>
  <sheetData>
    <row r="1" spans="1:14" ht="25.9" customHeight="1" x14ac:dyDescent="0.3">
      <c r="A1" s="11" t="s">
        <v>19</v>
      </c>
      <c r="J1" s="3"/>
      <c r="K1" s="3"/>
      <c r="L1" s="3"/>
      <c r="M1" s="4"/>
      <c r="N1" s="4"/>
    </row>
    <row r="2" spans="1:14" ht="81" customHeight="1" x14ac:dyDescent="0.2"/>
    <row r="3" spans="1:14" ht="39.6" customHeight="1" x14ac:dyDescent="0.2"/>
    <row r="4" spans="1:14" ht="32.450000000000003" customHeight="1" x14ac:dyDescent="0.2"/>
    <row r="5" spans="1:14" ht="35.450000000000003" customHeight="1" x14ac:dyDescent="0.2"/>
    <row r="6" spans="1:14" x14ac:dyDescent="0.2">
      <c r="A6" s="10" t="s">
        <v>0</v>
      </c>
      <c r="B6" s="16">
        <v>150</v>
      </c>
    </row>
    <row r="7" spans="1:14" x14ac:dyDescent="0.2">
      <c r="A7" s="12" t="s">
        <v>20</v>
      </c>
      <c r="B7" s="9">
        <v>0.3</v>
      </c>
      <c r="D7" s="6" t="s">
        <v>17</v>
      </c>
      <c r="E7" s="8">
        <v>0.79166666666666663</v>
      </c>
    </row>
    <row r="8" spans="1:14" x14ac:dyDescent="0.2">
      <c r="A8" t="s">
        <v>16</v>
      </c>
      <c r="B8" s="9">
        <v>0.2</v>
      </c>
      <c r="D8" s="6" t="s">
        <v>18</v>
      </c>
      <c r="E8" s="15">
        <v>3</v>
      </c>
    </row>
    <row r="9" spans="1:14" x14ac:dyDescent="0.2">
      <c r="B9" s="1"/>
    </row>
    <row r="11" spans="1:14" x14ac:dyDescent="0.2">
      <c r="A11" s="2" t="s">
        <v>1</v>
      </c>
      <c r="B11" s="2" t="s">
        <v>2</v>
      </c>
      <c r="C11" s="2" t="s">
        <v>15</v>
      </c>
      <c r="D11" s="2" t="s">
        <v>3</v>
      </c>
      <c r="E11" s="2" t="s">
        <v>4</v>
      </c>
      <c r="F11" s="2" t="s">
        <v>5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20</v>
      </c>
      <c r="M11" s="2" t="s">
        <v>16</v>
      </c>
    </row>
    <row r="12" spans="1:14" x14ac:dyDescent="0.2">
      <c r="A12" t="s">
        <v>6</v>
      </c>
      <c r="B12" s="3">
        <v>41707</v>
      </c>
      <c r="C12" s="5">
        <v>0.5</v>
      </c>
      <c r="D12" s="5">
        <v>0.5</v>
      </c>
      <c r="E12">
        <v>1</v>
      </c>
      <c r="F12" s="18">
        <f>K12+L12-M12</f>
        <v>195</v>
      </c>
      <c r="G12">
        <f>WEEKDAY(B12,2)</f>
        <v>7</v>
      </c>
      <c r="H12" t="str">
        <f>IF(OR(G12=6,G12=7),"Ano","Ne")</f>
        <v>Ano</v>
      </c>
      <c r="I12" t="str">
        <f>IF(D12&gt;=$E$7,"Ano","Ne")</f>
        <v>Ne</v>
      </c>
      <c r="J12" t="str">
        <f>IF(E12&gt;=$E$8,"Ano","Ne")</f>
        <v>Ne</v>
      </c>
      <c r="K12" s="17">
        <f>$B$6*E12</f>
        <v>150</v>
      </c>
      <c r="L12" s="17">
        <f>IF(OR(H12="Ano",I12="Ano"),K12*$B$7,0)</f>
        <v>45</v>
      </c>
      <c r="M12" s="17">
        <f>IF(J12="Ano",K12*$B$8,0)</f>
        <v>0</v>
      </c>
    </row>
    <row r="13" spans="1:14" x14ac:dyDescent="0.2">
      <c r="A13" t="s">
        <v>7</v>
      </c>
      <c r="B13" s="3">
        <v>41708</v>
      </c>
      <c r="C13" s="5">
        <v>0.69</v>
      </c>
      <c r="D13" s="5">
        <v>0.66708333333333325</v>
      </c>
      <c r="E13">
        <v>3</v>
      </c>
      <c r="F13" s="18">
        <f t="shared" ref="F13:F20" si="0">K13+L13-M13</f>
        <v>360</v>
      </c>
      <c r="G13">
        <f t="shared" ref="G13:G20" si="1">WEEKDAY(B13,2)</f>
        <v>1</v>
      </c>
      <c r="H13" t="str">
        <f t="shared" ref="H13:H20" si="2">IF(OR(G13=6,G13=7),"Ano","Ne")</f>
        <v>Ne</v>
      </c>
      <c r="I13" t="str">
        <f t="shared" ref="I13:I20" si="3">IF(D13&gt;=$E$7,"Ano","Ne")</f>
        <v>Ne</v>
      </c>
      <c r="J13" t="str">
        <f t="shared" ref="J13:J20" si="4">IF(E13&gt;=$E$8,"Ano","Ne")</f>
        <v>Ano</v>
      </c>
      <c r="K13" s="17">
        <f t="shared" ref="K13:K20" si="5">$B$6*E13</f>
        <v>450</v>
      </c>
      <c r="L13" s="17">
        <f t="shared" ref="L13:L20" si="6">IF(OR(H13="Ano",I13="Ano"),K13*$B$7,0)</f>
        <v>0</v>
      </c>
      <c r="M13" s="17">
        <f t="shared" ref="M13:M20" si="7">IF(J13="Ano",K13*$B$8,0)</f>
        <v>90</v>
      </c>
    </row>
    <row r="14" spans="1:14" x14ac:dyDescent="0.2">
      <c r="A14" t="s">
        <v>8</v>
      </c>
      <c r="B14" s="3">
        <v>41702</v>
      </c>
      <c r="C14" s="5">
        <v>0.34</v>
      </c>
      <c r="D14" s="5">
        <v>0.33375000000000005</v>
      </c>
      <c r="E14">
        <v>1</v>
      </c>
      <c r="F14" s="18">
        <f t="shared" si="0"/>
        <v>150</v>
      </c>
      <c r="G14">
        <f t="shared" si="1"/>
        <v>2</v>
      </c>
      <c r="H14" t="str">
        <f t="shared" si="2"/>
        <v>Ne</v>
      </c>
      <c r="I14" t="str">
        <f t="shared" si="3"/>
        <v>Ne</v>
      </c>
      <c r="J14" t="str">
        <f t="shared" si="4"/>
        <v>Ne</v>
      </c>
      <c r="K14" s="17">
        <f t="shared" si="5"/>
        <v>150</v>
      </c>
      <c r="L14" s="17">
        <f t="shared" si="6"/>
        <v>0</v>
      </c>
      <c r="M14" s="17">
        <f t="shared" si="7"/>
        <v>0</v>
      </c>
    </row>
    <row r="15" spans="1:14" x14ac:dyDescent="0.2">
      <c r="A15" t="s">
        <v>9</v>
      </c>
      <c r="B15" s="3">
        <v>41707</v>
      </c>
      <c r="C15" s="5">
        <v>0.75</v>
      </c>
      <c r="D15" s="5">
        <v>0.75</v>
      </c>
      <c r="E15">
        <v>1</v>
      </c>
      <c r="F15" s="18">
        <f t="shared" si="0"/>
        <v>195</v>
      </c>
      <c r="G15">
        <f t="shared" si="1"/>
        <v>7</v>
      </c>
      <c r="H15" t="str">
        <f t="shared" si="2"/>
        <v>Ano</v>
      </c>
      <c r="I15" t="str">
        <f t="shared" si="3"/>
        <v>Ne</v>
      </c>
      <c r="J15" t="str">
        <f t="shared" si="4"/>
        <v>Ne</v>
      </c>
      <c r="K15" s="17">
        <f t="shared" si="5"/>
        <v>150</v>
      </c>
      <c r="L15" s="17">
        <f t="shared" si="6"/>
        <v>45</v>
      </c>
      <c r="M15" s="17">
        <f t="shared" si="7"/>
        <v>0</v>
      </c>
    </row>
    <row r="16" spans="1:14" x14ac:dyDescent="0.2">
      <c r="A16" t="s">
        <v>10</v>
      </c>
      <c r="B16" s="3">
        <v>41708</v>
      </c>
      <c r="C16" s="5">
        <v>0.73</v>
      </c>
      <c r="D16" s="5">
        <v>0.70847222222222217</v>
      </c>
      <c r="E16">
        <v>1</v>
      </c>
      <c r="F16" s="18">
        <f t="shared" si="0"/>
        <v>150</v>
      </c>
      <c r="G16">
        <f t="shared" si="1"/>
        <v>1</v>
      </c>
      <c r="H16" t="str">
        <f t="shared" si="2"/>
        <v>Ne</v>
      </c>
      <c r="I16" t="str">
        <f t="shared" si="3"/>
        <v>Ne</v>
      </c>
      <c r="J16" t="str">
        <f t="shared" si="4"/>
        <v>Ne</v>
      </c>
      <c r="K16" s="17">
        <f t="shared" si="5"/>
        <v>150</v>
      </c>
      <c r="L16" s="17">
        <f t="shared" si="6"/>
        <v>0</v>
      </c>
      <c r="M16" s="17">
        <f t="shared" si="7"/>
        <v>0</v>
      </c>
    </row>
    <row r="17" spans="1:13" x14ac:dyDescent="0.2">
      <c r="A17" t="s">
        <v>11</v>
      </c>
      <c r="B17" s="3">
        <v>41710</v>
      </c>
      <c r="C17" s="5">
        <v>0.83</v>
      </c>
      <c r="D17" s="5">
        <v>0.79180555555555554</v>
      </c>
      <c r="E17">
        <v>2</v>
      </c>
      <c r="F17" s="18">
        <f t="shared" si="0"/>
        <v>390</v>
      </c>
      <c r="G17">
        <f t="shared" si="1"/>
        <v>3</v>
      </c>
      <c r="H17" t="str">
        <f t="shared" si="2"/>
        <v>Ne</v>
      </c>
      <c r="I17" t="str">
        <f t="shared" si="3"/>
        <v>Ano</v>
      </c>
      <c r="J17" t="str">
        <f t="shared" si="4"/>
        <v>Ne</v>
      </c>
      <c r="K17" s="17">
        <f t="shared" si="5"/>
        <v>300</v>
      </c>
      <c r="L17" s="17">
        <f t="shared" si="6"/>
        <v>90</v>
      </c>
      <c r="M17" s="17">
        <f t="shared" si="7"/>
        <v>0</v>
      </c>
    </row>
    <row r="18" spans="1:13" x14ac:dyDescent="0.2">
      <c r="A18" t="s">
        <v>12</v>
      </c>
      <c r="B18" s="3">
        <v>41701</v>
      </c>
      <c r="C18" s="5">
        <v>0.7</v>
      </c>
      <c r="D18" s="5">
        <v>0.66666666666666663</v>
      </c>
      <c r="E18">
        <v>1</v>
      </c>
      <c r="F18" s="18">
        <f t="shared" si="0"/>
        <v>150</v>
      </c>
      <c r="G18">
        <f t="shared" si="1"/>
        <v>1</v>
      </c>
      <c r="H18" t="str">
        <f t="shared" si="2"/>
        <v>Ne</v>
      </c>
      <c r="I18" t="str">
        <f t="shared" si="3"/>
        <v>Ne</v>
      </c>
      <c r="J18" t="str">
        <f t="shared" si="4"/>
        <v>Ne</v>
      </c>
      <c r="K18" s="17">
        <f t="shared" si="5"/>
        <v>150</v>
      </c>
      <c r="L18" s="17">
        <f t="shared" si="6"/>
        <v>0</v>
      </c>
      <c r="M18" s="17">
        <f t="shared" si="7"/>
        <v>0</v>
      </c>
    </row>
    <row r="19" spans="1:13" x14ac:dyDescent="0.2">
      <c r="A19" t="s">
        <v>13</v>
      </c>
      <c r="B19" s="3">
        <v>41709</v>
      </c>
      <c r="C19" s="5">
        <v>0.66</v>
      </c>
      <c r="D19" s="5">
        <v>0.62527777777777782</v>
      </c>
      <c r="E19">
        <v>1</v>
      </c>
      <c r="F19" s="18">
        <f t="shared" si="0"/>
        <v>150</v>
      </c>
      <c r="G19">
        <f t="shared" si="1"/>
        <v>2</v>
      </c>
      <c r="H19" t="str">
        <f t="shared" si="2"/>
        <v>Ne</v>
      </c>
      <c r="I19" t="str">
        <f t="shared" si="3"/>
        <v>Ne</v>
      </c>
      <c r="J19" t="str">
        <f t="shared" si="4"/>
        <v>Ne</v>
      </c>
      <c r="K19" s="17">
        <f t="shared" si="5"/>
        <v>150</v>
      </c>
      <c r="L19" s="17">
        <f t="shared" si="6"/>
        <v>0</v>
      </c>
      <c r="M19" s="17">
        <f t="shared" si="7"/>
        <v>0</v>
      </c>
    </row>
    <row r="20" spans="1:13" x14ac:dyDescent="0.2">
      <c r="A20" t="s">
        <v>14</v>
      </c>
      <c r="B20" s="3">
        <v>41710</v>
      </c>
      <c r="C20" s="5">
        <v>0.48</v>
      </c>
      <c r="D20" s="5">
        <v>0.45847222222222223</v>
      </c>
      <c r="E20">
        <v>1</v>
      </c>
      <c r="F20" s="18">
        <f t="shared" si="0"/>
        <v>150</v>
      </c>
      <c r="G20">
        <f t="shared" si="1"/>
        <v>3</v>
      </c>
      <c r="H20" t="str">
        <f t="shared" si="2"/>
        <v>Ne</v>
      </c>
      <c r="I20" t="str">
        <f t="shared" si="3"/>
        <v>Ne</v>
      </c>
      <c r="J20" t="str">
        <f t="shared" si="4"/>
        <v>Ne</v>
      </c>
      <c r="K20" s="17">
        <f t="shared" si="5"/>
        <v>150</v>
      </c>
      <c r="L20" s="17">
        <f t="shared" si="6"/>
        <v>0</v>
      </c>
      <c r="M20" s="17">
        <f t="shared" si="7"/>
        <v>0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3" workbookViewId="0">
      <selection activeCell="B7" sqref="B7"/>
    </sheetView>
  </sheetViews>
  <sheetFormatPr defaultRowHeight="12.75" x14ac:dyDescent="0.2"/>
  <cols>
    <col min="1" max="1" width="15" customWidth="1"/>
    <col min="2" max="2" width="10.5703125" bestFit="1" customWidth="1"/>
    <col min="3" max="3" width="0" hidden="1" customWidth="1"/>
    <col min="4" max="4" width="11.7109375" customWidth="1"/>
    <col min="5" max="5" width="13.28515625" customWidth="1"/>
    <col min="7" max="8" width="10.28515625" bestFit="1" customWidth="1"/>
    <col min="9" max="9" width="9.42578125" bestFit="1" customWidth="1"/>
    <col min="10" max="10" width="11.7109375" bestFit="1" customWidth="1"/>
    <col min="11" max="11" width="13.28515625" bestFit="1" customWidth="1"/>
    <col min="12" max="13" width="9.7109375" bestFit="1" customWidth="1"/>
  </cols>
  <sheetData>
    <row r="1" spans="1:14" ht="25.9" customHeight="1" x14ac:dyDescent="0.3">
      <c r="A1" s="11" t="s">
        <v>19</v>
      </c>
      <c r="J1" s="3"/>
      <c r="K1" s="3"/>
      <c r="L1" s="3"/>
      <c r="M1" s="4"/>
      <c r="N1" s="4"/>
    </row>
    <row r="2" spans="1:14" ht="81" customHeight="1" x14ac:dyDescent="0.2"/>
    <row r="3" spans="1:14" ht="39.6" customHeight="1" x14ac:dyDescent="0.2"/>
    <row r="4" spans="1:14" ht="32.450000000000003" customHeight="1" x14ac:dyDescent="0.2"/>
    <row r="5" spans="1:14" ht="35.450000000000003" customHeight="1" x14ac:dyDescent="0.2"/>
    <row r="6" spans="1:14" x14ac:dyDescent="0.2">
      <c r="A6" s="10" t="s">
        <v>0</v>
      </c>
      <c r="B6" s="16">
        <v>150</v>
      </c>
    </row>
    <row r="7" spans="1:14" x14ac:dyDescent="0.2">
      <c r="A7" s="12" t="s">
        <v>20</v>
      </c>
      <c r="B7" s="9">
        <v>0.3</v>
      </c>
      <c r="D7" s="6" t="s">
        <v>17</v>
      </c>
      <c r="E7" s="8">
        <v>0.79166666666666663</v>
      </c>
    </row>
    <row r="8" spans="1:14" x14ac:dyDescent="0.2">
      <c r="A8" t="s">
        <v>16</v>
      </c>
      <c r="B8" s="9">
        <v>0.2</v>
      </c>
      <c r="D8" s="6" t="s">
        <v>18</v>
      </c>
      <c r="E8" s="15">
        <v>3</v>
      </c>
    </row>
    <row r="9" spans="1:14" x14ac:dyDescent="0.2">
      <c r="B9" s="1"/>
    </row>
    <row r="10" spans="1:14" ht="26.25" x14ac:dyDescent="0.4">
      <c r="A10" s="37" t="s">
        <v>26</v>
      </c>
      <c r="B10" s="37"/>
      <c r="C10" s="37"/>
      <c r="D10" s="37"/>
      <c r="E10" s="37"/>
      <c r="F10" s="37"/>
    </row>
    <row r="11" spans="1:14" ht="13.5" thickBot="1" x14ac:dyDescent="0.25"/>
    <row r="12" spans="1:14" x14ac:dyDescent="0.2">
      <c r="A12" s="19" t="s">
        <v>1</v>
      </c>
      <c r="B12" s="20" t="s">
        <v>2</v>
      </c>
      <c r="C12" s="20" t="s">
        <v>15</v>
      </c>
      <c r="D12" s="20" t="s">
        <v>3</v>
      </c>
      <c r="E12" s="20" t="s">
        <v>4</v>
      </c>
      <c r="F12" s="21" t="s">
        <v>5</v>
      </c>
      <c r="G12" s="2" t="s">
        <v>21</v>
      </c>
      <c r="H12" s="2" t="s">
        <v>22</v>
      </c>
      <c r="I12" s="2" t="s">
        <v>23</v>
      </c>
      <c r="J12" s="2" t="s">
        <v>24</v>
      </c>
      <c r="K12" s="2" t="s">
        <v>25</v>
      </c>
      <c r="L12" s="2" t="s">
        <v>20</v>
      </c>
      <c r="M12" s="2" t="s">
        <v>16</v>
      </c>
    </row>
    <row r="13" spans="1:14" x14ac:dyDescent="0.2">
      <c r="A13" s="22" t="s">
        <v>6</v>
      </c>
      <c r="B13" s="23">
        <v>41707</v>
      </c>
      <c r="C13" s="24">
        <v>0.5</v>
      </c>
      <c r="D13" s="24">
        <v>0.5</v>
      </c>
      <c r="E13" s="25">
        <v>1</v>
      </c>
      <c r="F13" s="26">
        <f t="shared" ref="F13:F21" si="0">K13+L13-M13</f>
        <v>195</v>
      </c>
      <c r="G13">
        <f t="shared" ref="G13:G21" si="1">WEEKDAY(B13,2)</f>
        <v>7</v>
      </c>
      <c r="H13" t="str">
        <f>IF(OR(G13=6,G13=7),"Ano","Ne")</f>
        <v>Ano</v>
      </c>
      <c r="I13" t="str">
        <f t="shared" ref="I13:I21" si="2">IF(D13&gt;=$E$7,"Ano","Ne")</f>
        <v>Ne</v>
      </c>
      <c r="J13" t="str">
        <f t="shared" ref="J13:J21" si="3">IF(E13&gt;=$E$8,"Ano","Ne")</f>
        <v>Ne</v>
      </c>
      <c r="K13" s="17">
        <f t="shared" ref="K13:K21" si="4">$B$6*E13</f>
        <v>150</v>
      </c>
      <c r="L13" s="17">
        <f>IF(OR(H13="Ano",I13="Ano"),K13*$B$7,0)</f>
        <v>45</v>
      </c>
      <c r="M13" s="17">
        <f>IF(J13="Ano",K13*$B$8,0)</f>
        <v>0</v>
      </c>
    </row>
    <row r="14" spans="1:14" x14ac:dyDescent="0.2">
      <c r="A14" s="27" t="s">
        <v>7</v>
      </c>
      <c r="B14" s="28">
        <v>41708</v>
      </c>
      <c r="C14" s="29">
        <v>0.69</v>
      </c>
      <c r="D14" s="29">
        <v>0.66708333333333325</v>
      </c>
      <c r="E14" s="30">
        <v>3</v>
      </c>
      <c r="F14" s="31">
        <f t="shared" si="0"/>
        <v>360</v>
      </c>
      <c r="G14">
        <f t="shared" si="1"/>
        <v>1</v>
      </c>
      <c r="H14" t="str">
        <f t="shared" ref="H14:H21" si="5">IF(OR(G14=6,G14=7),"Ano","Ne")</f>
        <v>Ne</v>
      </c>
      <c r="I14" t="str">
        <f t="shared" si="2"/>
        <v>Ne</v>
      </c>
      <c r="J14" t="str">
        <f t="shared" si="3"/>
        <v>Ano</v>
      </c>
      <c r="K14" s="17">
        <f t="shared" si="4"/>
        <v>450</v>
      </c>
      <c r="L14" s="17">
        <f t="shared" ref="L14:L21" si="6">IF(OR(H14="Ano",I14="Ano"),K14*$B$7,0)</f>
        <v>0</v>
      </c>
      <c r="M14" s="17">
        <f t="shared" ref="M14:M21" si="7">IF(J14="Ano",K14*$B$8,0)</f>
        <v>90</v>
      </c>
    </row>
    <row r="15" spans="1:14" x14ac:dyDescent="0.2">
      <c r="A15" s="22" t="s">
        <v>8</v>
      </c>
      <c r="B15" s="23">
        <v>41702</v>
      </c>
      <c r="C15" s="24">
        <v>0.34</v>
      </c>
      <c r="D15" s="24">
        <v>0.33375000000000005</v>
      </c>
      <c r="E15" s="25">
        <v>1</v>
      </c>
      <c r="F15" s="26">
        <f t="shared" si="0"/>
        <v>150</v>
      </c>
      <c r="G15">
        <f t="shared" si="1"/>
        <v>2</v>
      </c>
      <c r="H15" t="str">
        <f t="shared" si="5"/>
        <v>Ne</v>
      </c>
      <c r="I15" t="str">
        <f t="shared" si="2"/>
        <v>Ne</v>
      </c>
      <c r="J15" t="str">
        <f t="shared" si="3"/>
        <v>Ne</v>
      </c>
      <c r="K15" s="17">
        <f t="shared" si="4"/>
        <v>150</v>
      </c>
      <c r="L15" s="17">
        <f t="shared" si="6"/>
        <v>0</v>
      </c>
      <c r="M15" s="17">
        <f t="shared" si="7"/>
        <v>0</v>
      </c>
    </row>
    <row r="16" spans="1:14" x14ac:dyDescent="0.2">
      <c r="A16" s="27" t="s">
        <v>9</v>
      </c>
      <c r="B16" s="28">
        <v>41707</v>
      </c>
      <c r="C16" s="29">
        <v>0.75</v>
      </c>
      <c r="D16" s="29">
        <v>0.75</v>
      </c>
      <c r="E16" s="30">
        <v>1</v>
      </c>
      <c r="F16" s="31">
        <f t="shared" si="0"/>
        <v>195</v>
      </c>
      <c r="G16">
        <f t="shared" si="1"/>
        <v>7</v>
      </c>
      <c r="H16" t="str">
        <f t="shared" si="5"/>
        <v>Ano</v>
      </c>
      <c r="I16" t="str">
        <f t="shared" si="2"/>
        <v>Ne</v>
      </c>
      <c r="J16" t="str">
        <f t="shared" si="3"/>
        <v>Ne</v>
      </c>
      <c r="K16" s="17">
        <f t="shared" si="4"/>
        <v>150</v>
      </c>
      <c r="L16" s="17">
        <f t="shared" si="6"/>
        <v>45</v>
      </c>
      <c r="M16" s="17">
        <f t="shared" si="7"/>
        <v>0</v>
      </c>
    </row>
    <row r="17" spans="1:13" x14ac:dyDescent="0.2">
      <c r="A17" s="22" t="s">
        <v>10</v>
      </c>
      <c r="B17" s="23">
        <v>41708</v>
      </c>
      <c r="C17" s="24">
        <v>0.73</v>
      </c>
      <c r="D17" s="24">
        <v>0.70847222222222217</v>
      </c>
      <c r="E17" s="25">
        <v>1</v>
      </c>
      <c r="F17" s="26">
        <f t="shared" si="0"/>
        <v>150</v>
      </c>
      <c r="G17">
        <f t="shared" si="1"/>
        <v>1</v>
      </c>
      <c r="H17" t="str">
        <f t="shared" si="5"/>
        <v>Ne</v>
      </c>
      <c r="I17" t="str">
        <f t="shared" si="2"/>
        <v>Ne</v>
      </c>
      <c r="J17" t="str">
        <f t="shared" si="3"/>
        <v>Ne</v>
      </c>
      <c r="K17" s="17">
        <f t="shared" si="4"/>
        <v>150</v>
      </c>
      <c r="L17" s="17">
        <f t="shared" si="6"/>
        <v>0</v>
      </c>
      <c r="M17" s="17">
        <f t="shared" si="7"/>
        <v>0</v>
      </c>
    </row>
    <row r="18" spans="1:13" x14ac:dyDescent="0.2">
      <c r="A18" s="27" t="s">
        <v>11</v>
      </c>
      <c r="B18" s="28">
        <v>41710</v>
      </c>
      <c r="C18" s="29">
        <v>0.83</v>
      </c>
      <c r="D18" s="29">
        <v>0.79180555555555554</v>
      </c>
      <c r="E18" s="30">
        <v>2</v>
      </c>
      <c r="F18" s="31">
        <f t="shared" si="0"/>
        <v>390</v>
      </c>
      <c r="G18">
        <f t="shared" si="1"/>
        <v>3</v>
      </c>
      <c r="H18" t="str">
        <f t="shared" si="5"/>
        <v>Ne</v>
      </c>
      <c r="I18" t="str">
        <f t="shared" si="2"/>
        <v>Ano</v>
      </c>
      <c r="J18" t="str">
        <f t="shared" si="3"/>
        <v>Ne</v>
      </c>
      <c r="K18" s="17">
        <f t="shared" si="4"/>
        <v>300</v>
      </c>
      <c r="L18" s="17">
        <f t="shared" si="6"/>
        <v>90</v>
      </c>
      <c r="M18" s="17">
        <f t="shared" si="7"/>
        <v>0</v>
      </c>
    </row>
    <row r="19" spans="1:13" x14ac:dyDescent="0.2">
      <c r="A19" s="22" t="s">
        <v>12</v>
      </c>
      <c r="B19" s="23">
        <v>41701</v>
      </c>
      <c r="C19" s="24">
        <v>0.7</v>
      </c>
      <c r="D19" s="24">
        <v>0.66666666666666663</v>
      </c>
      <c r="E19" s="25">
        <v>1</v>
      </c>
      <c r="F19" s="26">
        <f t="shared" si="0"/>
        <v>150</v>
      </c>
      <c r="G19">
        <f t="shared" si="1"/>
        <v>1</v>
      </c>
      <c r="H19" t="str">
        <f t="shared" si="5"/>
        <v>Ne</v>
      </c>
      <c r="I19" t="str">
        <f t="shared" si="2"/>
        <v>Ne</v>
      </c>
      <c r="J19" t="str">
        <f t="shared" si="3"/>
        <v>Ne</v>
      </c>
      <c r="K19" s="17">
        <f t="shared" si="4"/>
        <v>150</v>
      </c>
      <c r="L19" s="17">
        <f t="shared" si="6"/>
        <v>0</v>
      </c>
      <c r="M19" s="17">
        <f t="shared" si="7"/>
        <v>0</v>
      </c>
    </row>
    <row r="20" spans="1:13" x14ac:dyDescent="0.2">
      <c r="A20" s="27" t="s">
        <v>13</v>
      </c>
      <c r="B20" s="28">
        <v>41709</v>
      </c>
      <c r="C20" s="29">
        <v>0.66</v>
      </c>
      <c r="D20" s="29">
        <v>0.62527777777777782</v>
      </c>
      <c r="E20" s="30">
        <v>1</v>
      </c>
      <c r="F20" s="31">
        <f t="shared" si="0"/>
        <v>150</v>
      </c>
      <c r="G20">
        <f t="shared" si="1"/>
        <v>2</v>
      </c>
      <c r="H20" t="str">
        <f t="shared" si="5"/>
        <v>Ne</v>
      </c>
      <c r="I20" t="str">
        <f t="shared" si="2"/>
        <v>Ne</v>
      </c>
      <c r="J20" t="str">
        <f t="shared" si="3"/>
        <v>Ne</v>
      </c>
      <c r="K20" s="17">
        <f t="shared" si="4"/>
        <v>150</v>
      </c>
      <c r="L20" s="17">
        <f t="shared" si="6"/>
        <v>0</v>
      </c>
      <c r="M20" s="17">
        <f t="shared" si="7"/>
        <v>0</v>
      </c>
    </row>
    <row r="21" spans="1:13" ht="13.5" thickBot="1" x14ac:dyDescent="0.25">
      <c r="A21" s="32" t="s">
        <v>14</v>
      </c>
      <c r="B21" s="33">
        <v>41710</v>
      </c>
      <c r="C21" s="34">
        <v>0.48</v>
      </c>
      <c r="D21" s="34">
        <v>0.45847222222222223</v>
      </c>
      <c r="E21" s="35">
        <v>1</v>
      </c>
      <c r="F21" s="36">
        <f t="shared" si="0"/>
        <v>150</v>
      </c>
      <c r="G21">
        <f t="shared" si="1"/>
        <v>3</v>
      </c>
      <c r="H21" t="str">
        <f t="shared" si="5"/>
        <v>Ne</v>
      </c>
      <c r="I21" t="str">
        <f t="shared" si="2"/>
        <v>Ne</v>
      </c>
      <c r="J21" t="str">
        <f t="shared" si="3"/>
        <v>Ne</v>
      </c>
      <c r="K21" s="17">
        <f t="shared" si="4"/>
        <v>150</v>
      </c>
      <c r="L21" s="17">
        <f t="shared" si="6"/>
        <v>0</v>
      </c>
      <c r="M21" s="17">
        <f t="shared" si="7"/>
        <v>0</v>
      </c>
    </row>
  </sheetData>
  <mergeCells count="1">
    <mergeCell ref="A10:F10"/>
  </mergeCells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&amp;RPe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</vt:i4>
      </vt:variant>
    </vt:vector>
  </HeadingPairs>
  <TitlesOfParts>
    <vt:vector size="9" baseType="lpstr">
      <vt:lpstr>Zadání</vt:lpstr>
      <vt:lpstr>squash1</vt:lpstr>
      <vt:lpstr>squash2</vt:lpstr>
      <vt:lpstr>squash3</vt:lpstr>
      <vt:lpstr>squash4</vt:lpstr>
      <vt:lpstr>squash5</vt:lpstr>
      <vt:lpstr>squash6</vt:lpstr>
      <vt:lpstr>squash_vysledek</vt:lpstr>
      <vt:lpstr>squash_vysledek!Oblast_tisku</vt:lpstr>
    </vt:vector>
  </TitlesOfParts>
  <Company>MFF UK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 Pelikánová</dc:creator>
  <cp:lastModifiedBy>správce</cp:lastModifiedBy>
  <cp:lastPrinted>2014-02-28T06:38:02Z</cp:lastPrinted>
  <dcterms:created xsi:type="dcterms:W3CDTF">2006-02-22T20:21:27Z</dcterms:created>
  <dcterms:modified xsi:type="dcterms:W3CDTF">2014-02-28T07:52:29Z</dcterms:modified>
</cp:coreProperties>
</file>