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3755" windowHeight="6660"/>
  </bookViews>
  <sheets>
    <sheet name="Zadání" sheetId="3" r:id="rId1"/>
    <sheet name="Statistika" sheetId="1" r:id="rId2"/>
  </sheets>
  <calcPr calcId="145621"/>
</workbook>
</file>

<file path=xl/calcChain.xml><?xml version="1.0" encoding="utf-8"?>
<calcChain xmlns="http://schemas.openxmlformats.org/spreadsheetml/2006/main">
  <c r="D29" i="1" l="1"/>
  <c r="D30" i="1"/>
  <c r="D28" i="1"/>
  <c r="D27" i="1"/>
  <c r="D26" i="1"/>
  <c r="D2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5" i="1"/>
  <c r="D17" i="1" l="1"/>
  <c r="C5" i="1"/>
</calcChain>
</file>

<file path=xl/sharedStrings.xml><?xml version="1.0" encoding="utf-8"?>
<sst xmlns="http://schemas.openxmlformats.org/spreadsheetml/2006/main" count="58" uniqueCount="41">
  <si>
    <t>Maximální počet bodů:</t>
  </si>
  <si>
    <t>Jméno</t>
  </si>
  <si>
    <t>Skupina</t>
  </si>
  <si>
    <t>U1</t>
  </si>
  <si>
    <t>Celkem</t>
  </si>
  <si>
    <t>Pořadí</t>
  </si>
  <si>
    <t>Úspěšnost 
(procenta)</t>
  </si>
  <si>
    <t>Martin Hyánek</t>
  </si>
  <si>
    <t>A</t>
  </si>
  <si>
    <t>Martin Mojžíš</t>
  </si>
  <si>
    <t>Kotlabová Tereza</t>
  </si>
  <si>
    <t>Narovcová Jana</t>
  </si>
  <si>
    <t>B</t>
  </si>
  <si>
    <t>Nýdrlová Pavlína</t>
  </si>
  <si>
    <t>Pálová Helena</t>
  </si>
  <si>
    <t>Pupakisová Marika</t>
  </si>
  <si>
    <t>Schorný Jan</t>
  </si>
  <si>
    <t>Strejcová Barbora</t>
  </si>
  <si>
    <t>Ševčík David</t>
  </si>
  <si>
    <t>Šrámková Alice</t>
  </si>
  <si>
    <t>Vodička Filip</t>
  </si>
  <si>
    <t>Spurná Pavlína</t>
  </si>
  <si>
    <t>Bráník Jiří</t>
  </si>
  <si>
    <t>Václav Geletič</t>
  </si>
  <si>
    <t>Michal Konderla</t>
  </si>
  <si>
    <t>Michal Mokrý</t>
  </si>
  <si>
    <t>Adéla Oršulíková</t>
  </si>
  <si>
    <t>Jiří Koubek</t>
  </si>
  <si>
    <t>Průměrný počet bodů:</t>
  </si>
  <si>
    <t>Min:</t>
  </si>
  <si>
    <t>Max:</t>
  </si>
  <si>
    <t>Počet studentů:</t>
  </si>
  <si>
    <t>Počet studentů ze skupiny A:</t>
  </si>
  <si>
    <t>Počet studentů ze skupiny B:</t>
  </si>
  <si>
    <t>U2</t>
  </si>
  <si>
    <t>U3</t>
  </si>
  <si>
    <t>U4</t>
  </si>
  <si>
    <t>U5</t>
  </si>
  <si>
    <t>U6</t>
  </si>
  <si>
    <t>U7</t>
  </si>
  <si>
    <t>Informatika - hodnocení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</si>
</sst>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2"/>
      <name val="Arial"/>
      <charset val="238"/>
    </font>
    <font>
      <sz val="11"/>
      <color theme="1"/>
      <name val="Calibri"/>
      <family val="2"/>
      <charset val="238"/>
      <scheme val="minor"/>
    </font>
    <font>
      <sz val="16"/>
      <name val="Arial"/>
      <family val="2"/>
      <charset val="238"/>
    </font>
    <font>
      <sz val="10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7" tint="-0.24994659260841701"/>
      </right>
      <top style="thin">
        <color indexed="64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indexed="64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indexed="64"/>
      </right>
      <top style="thin">
        <color indexed="64"/>
      </top>
      <bottom style="thin">
        <color theme="7" tint="-0.24994659260841701"/>
      </bottom>
      <diagonal/>
    </border>
    <border>
      <left style="thin">
        <color indexed="64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indexed="64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indexed="64"/>
      </left>
      <right style="thin">
        <color theme="7" tint="-0.24994659260841701"/>
      </right>
      <top style="thin">
        <color theme="7" tint="-0.24994659260841701"/>
      </top>
      <bottom style="thin">
        <color indexed="64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indexed="64"/>
      </bottom>
      <diagonal/>
    </border>
    <border>
      <left style="thin">
        <color theme="7" tint="-0.24994659260841701"/>
      </left>
      <right style="thin">
        <color indexed="64"/>
      </right>
      <top style="thin">
        <color theme="7" tint="-0.2499465926084170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1" applyFont="1"/>
    <xf numFmtId="0" fontId="1" fillId="0" borderId="0" xfId="1"/>
    <xf numFmtId="0" fontId="1" fillId="0" borderId="1" xfId="1" applyBorder="1"/>
    <xf numFmtId="0" fontId="5" fillId="0" borderId="0" xfId="1" applyFont="1" applyAlignment="1">
      <alignment horizontal="centerContinuous"/>
    </xf>
    <xf numFmtId="0" fontId="1" fillId="0" borderId="6" xfId="1" applyBorder="1"/>
    <xf numFmtId="9" fontId="1" fillId="0" borderId="7" xfId="2" applyFont="1" applyBorder="1"/>
    <xf numFmtId="0" fontId="1" fillId="0" borderId="6" xfId="1" applyFill="1" applyBorder="1"/>
    <xf numFmtId="0" fontId="1" fillId="0" borderId="9" xfId="1" applyBorder="1"/>
    <xf numFmtId="9" fontId="1" fillId="0" borderId="10" xfId="2" applyFont="1" applyBorder="1"/>
    <xf numFmtId="0" fontId="6" fillId="2" borderId="2" xfId="1" applyFont="1" applyFill="1" applyBorder="1"/>
    <xf numFmtId="0" fontId="6" fillId="2" borderId="5" xfId="1" applyFont="1" applyFill="1" applyBorder="1"/>
    <xf numFmtId="0" fontId="6" fillId="2" borderId="8" xfId="1" applyFont="1" applyFill="1" applyBorder="1"/>
    <xf numFmtId="0" fontId="6" fillId="2" borderId="3" xfId="1" applyFont="1" applyFill="1" applyBorder="1"/>
    <xf numFmtId="0" fontId="6" fillId="2" borderId="4" xfId="1" applyFont="1" applyFill="1" applyBorder="1" applyAlignment="1">
      <alignment wrapText="1"/>
    </xf>
    <xf numFmtId="2" fontId="1" fillId="0" borderId="1" xfId="1" applyNumberFormat="1" applyBorder="1"/>
    <xf numFmtId="0" fontId="3" fillId="0" borderId="0" xfId="1" applyFont="1" applyAlignment="1">
      <alignment horizontal="right"/>
    </xf>
    <xf numFmtId="0" fontId="1" fillId="0" borderId="0" xfId="1" applyAlignment="1">
      <alignment horizontal="center"/>
    </xf>
  </cellXfs>
  <cellStyles count="3">
    <cellStyle name="Normální" xfId="0" builtinId="0"/>
    <cellStyle name="normální 2" xfId="1"/>
    <cellStyle name="Procenta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7150" y="1457325"/>
    <xdr:ext cx="4792980" cy="97536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57150" y="1457325"/>
          <a:ext cx="4792980" cy="97536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chemeClr val="bg1"/>
              </a:solidFill>
              <a:latin typeface="Calibri"/>
            </a:rPr>
            <a:t>Statistika – písemná práce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1) Začněte na listu Statistika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2) Řešte úlohy podle zadání.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absoluteAnchor>
  <xdr:twoCellAnchor editAs="oneCell">
    <xdr:from>
      <xdr:col>0</xdr:col>
      <xdr:colOff>0</xdr:colOff>
      <xdr:row>0</xdr:row>
      <xdr:rowOff>9525</xdr:rowOff>
    </xdr:from>
    <xdr:to>
      <xdr:col>9</xdr:col>
      <xdr:colOff>274320</xdr:colOff>
      <xdr:row>6</xdr:row>
      <xdr:rowOff>125349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5760720" cy="1258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9525</xdr:rowOff>
    </xdr:from>
    <xdr:to>
      <xdr:col>11</xdr:col>
      <xdr:colOff>647700</xdr:colOff>
      <xdr:row>0</xdr:row>
      <xdr:rowOff>1724025</xdr:rowOff>
    </xdr:to>
    <xdr:sp macro="" textlink="">
      <xdr:nvSpPr>
        <xdr:cNvPr id="2" name="TextovéPole 1"/>
        <xdr:cNvSpPr txBox="1"/>
      </xdr:nvSpPr>
      <xdr:spPr>
        <a:xfrm>
          <a:off x="19049" y="9525"/>
          <a:ext cx="8343901" cy="1714500"/>
        </a:xfrm>
        <a:prstGeom prst="rect">
          <a:avLst/>
        </a:prstGeom>
        <a:solidFill>
          <a:schemeClr val="accent4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1) Doplňte záhlaví jednotlivých sloupečků (použijte označení U1 - U7).</a:t>
          </a:r>
          <a:r>
            <a:rPr lang="cs-CZ">
              <a:solidFill>
                <a:schemeClr val="bg1"/>
              </a:solidFill>
            </a:rPr>
            <a:t> </a:t>
          </a:r>
        </a:p>
        <a:p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2) Doplňte nadpis tabulky (Informatika - hodnocení) a vycentrujte tento nadpis přes celou tabulku)</a:t>
          </a:r>
          <a:r>
            <a:rPr lang="cs-CZ">
              <a:solidFill>
                <a:schemeClr val="bg1"/>
              </a:solidFill>
            </a:rPr>
            <a:t> .</a:t>
          </a:r>
        </a:p>
        <a:p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3) Vypočtěte celkový součet bodů, pořadí jednotlivých studentů a jejich procentuální úspěšnost </a:t>
          </a:r>
          <a:b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(maximální počet bodů, které mohl student získat, máte uložen v buňce C2).</a:t>
          </a:r>
          <a:endParaRPr lang="cs-CZ">
            <a:solidFill>
              <a:schemeClr val="bg1"/>
            </a:solidFill>
          </a:endParaRPr>
        </a:p>
        <a:p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4) Tabulku vhodně naformátujte (upravte šířku sloupců, přidejte ohraničení, zvýrazněte záhlaví tabulky.</a:t>
          </a:r>
          <a:r>
            <a:rPr lang="cs-CZ">
              <a:solidFill>
                <a:schemeClr val="bg1"/>
              </a:solidFill>
            </a:rPr>
            <a:t> </a:t>
          </a:r>
        </a:p>
        <a:p>
          <a:r>
            <a:rPr lang="cs-CZ">
              <a:solidFill>
                <a:schemeClr val="bg1"/>
              </a:solidFill>
            </a:rPr>
            <a:t>5) Nastavte podmíněné formátování </a:t>
          </a:r>
          <a:r>
            <a:rPr lang="cs-CZ" baseline="0">
              <a:solidFill>
                <a:schemeClr val="bg1"/>
              </a:solidFill>
            </a:rPr>
            <a:t> a barevně  zvýrazněte úspěšnost nad 69 %.</a:t>
          </a:r>
          <a:endParaRPr lang="cs-CZ">
            <a:solidFill>
              <a:schemeClr val="bg1"/>
            </a:solidFill>
          </a:endParaRPr>
        </a:p>
        <a:p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6) Vypočtěte průměrný počet bodů na dvě desetinná místa, maximální počet bodů, minimální počet bodů, počet studentů, kteří  test psali a </a:t>
          </a:r>
          <a:b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počet studentů ze skupiny A a B.</a:t>
          </a:r>
          <a:r>
            <a:rPr lang="cs-CZ">
              <a:solidFill>
                <a:schemeClr val="bg1"/>
              </a:solidFill>
            </a:rPr>
            <a:t> </a:t>
          </a:r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Použijte statistické funkce.</a:t>
          </a:r>
          <a:r>
            <a:rPr lang="cs-CZ">
              <a:solidFill>
                <a:schemeClr val="bg1"/>
              </a:solidFill>
            </a:rPr>
            <a:t> </a:t>
          </a:r>
        </a:p>
        <a:p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7) Připravte tabulku studentů k tisku, do záhlaví napište své jméno (statistiku netiskněte !!! )</a:t>
          </a:r>
          <a:r>
            <a:rPr lang="cs-CZ">
              <a:solidFill>
                <a:schemeClr val="bg1"/>
              </a:solidFill>
            </a:rPr>
            <a:t> </a:t>
          </a:r>
          <a:endParaRPr lang="cs-CZ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11" sqref="J11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G25" sqref="G25"/>
    </sheetView>
  </sheetViews>
  <sheetFormatPr defaultRowHeight="12.75" x14ac:dyDescent="0.2"/>
  <cols>
    <col min="1" max="1" width="16.7109375" style="2" bestFit="1" customWidth="1"/>
    <col min="2" max="12" width="10" style="2" customWidth="1"/>
    <col min="13" max="16384" width="9.140625" style="2"/>
  </cols>
  <sheetData>
    <row r="1" spans="1:12" ht="154.5" customHeight="1" x14ac:dyDescent="0.2">
      <c r="A1" s="1"/>
    </row>
    <row r="2" spans="1:12" x14ac:dyDescent="0.2">
      <c r="A2" s="17" t="s">
        <v>0</v>
      </c>
      <c r="B2" s="17"/>
      <c r="C2" s="2">
        <v>67</v>
      </c>
    </row>
    <row r="3" spans="1:12" ht="30.75" customHeight="1" x14ac:dyDescent="0.3">
      <c r="A3" s="4" t="s">
        <v>40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25.5" x14ac:dyDescent="0.2">
      <c r="A4" s="10" t="s">
        <v>1</v>
      </c>
      <c r="B4" s="13" t="s">
        <v>2</v>
      </c>
      <c r="C4" s="13" t="s">
        <v>3</v>
      </c>
      <c r="D4" s="13" t="s">
        <v>34</v>
      </c>
      <c r="E4" s="13" t="s">
        <v>35</v>
      </c>
      <c r="F4" s="13" t="s">
        <v>36</v>
      </c>
      <c r="G4" s="13" t="s">
        <v>37</v>
      </c>
      <c r="H4" s="13" t="s">
        <v>38</v>
      </c>
      <c r="I4" s="13" t="s">
        <v>39</v>
      </c>
      <c r="J4" s="13" t="s">
        <v>4</v>
      </c>
      <c r="K4" s="13" t="s">
        <v>5</v>
      </c>
      <c r="L4" s="14" t="s">
        <v>6</v>
      </c>
    </row>
    <row r="5" spans="1:12" x14ac:dyDescent="0.2">
      <c r="A5" s="11" t="s">
        <v>7</v>
      </c>
      <c r="B5" s="5" t="s">
        <v>8</v>
      </c>
      <c r="C5" s="5">
        <f>2+5.5</f>
        <v>7.5</v>
      </c>
      <c r="D5" s="5">
        <v>5</v>
      </c>
      <c r="E5" s="5">
        <v>5</v>
      </c>
      <c r="F5" s="5">
        <v>6</v>
      </c>
      <c r="G5" s="5">
        <v>4.5</v>
      </c>
      <c r="H5" s="5">
        <v>7</v>
      </c>
      <c r="I5" s="5">
        <v>6</v>
      </c>
      <c r="J5" s="5">
        <f>SUM(C5:I5)</f>
        <v>41</v>
      </c>
      <c r="K5" s="5">
        <f>RANK(J5,$J$5:$J$23,0)</f>
        <v>13</v>
      </c>
      <c r="L5" s="6">
        <f>J5/$C$2</f>
        <v>0.61194029850746268</v>
      </c>
    </row>
    <row r="6" spans="1:12" x14ac:dyDescent="0.2">
      <c r="A6" s="11" t="s">
        <v>9</v>
      </c>
      <c r="B6" s="5" t="s">
        <v>8</v>
      </c>
      <c r="C6" s="5">
        <v>4</v>
      </c>
      <c r="D6" s="5">
        <v>0</v>
      </c>
      <c r="E6" s="5">
        <v>0</v>
      </c>
      <c r="F6" s="5">
        <v>9</v>
      </c>
      <c r="G6" s="5">
        <v>9</v>
      </c>
      <c r="H6" s="5">
        <v>8</v>
      </c>
      <c r="I6" s="5">
        <v>0</v>
      </c>
      <c r="J6" s="5">
        <f t="shared" ref="J6:J23" si="0">SUM(C6:I6)</f>
        <v>30</v>
      </c>
      <c r="K6" s="5">
        <f t="shared" ref="K6:K23" si="1">RANK(J6,$J$5:$J$23,0)</f>
        <v>19</v>
      </c>
      <c r="L6" s="6">
        <f t="shared" ref="L6:L23" si="2">J6/$C$2</f>
        <v>0.44776119402985076</v>
      </c>
    </row>
    <row r="7" spans="1:12" x14ac:dyDescent="0.2">
      <c r="A7" s="11" t="s">
        <v>10</v>
      </c>
      <c r="B7" s="5" t="s">
        <v>8</v>
      </c>
      <c r="C7" s="7">
        <v>3.5</v>
      </c>
      <c r="D7" s="7">
        <v>3</v>
      </c>
      <c r="E7" s="7">
        <v>4</v>
      </c>
      <c r="F7" s="7">
        <v>8</v>
      </c>
      <c r="G7" s="7">
        <v>10</v>
      </c>
      <c r="H7" s="7">
        <v>3</v>
      </c>
      <c r="I7" s="7">
        <v>9</v>
      </c>
      <c r="J7" s="5">
        <f t="shared" si="0"/>
        <v>40.5</v>
      </c>
      <c r="K7" s="5">
        <f t="shared" si="1"/>
        <v>15</v>
      </c>
      <c r="L7" s="6">
        <f t="shared" si="2"/>
        <v>0.60447761194029848</v>
      </c>
    </row>
    <row r="8" spans="1:12" x14ac:dyDescent="0.2">
      <c r="A8" s="11" t="s">
        <v>11</v>
      </c>
      <c r="B8" s="5" t="s">
        <v>12</v>
      </c>
      <c r="C8" s="7">
        <v>3</v>
      </c>
      <c r="D8" s="7">
        <v>4</v>
      </c>
      <c r="E8" s="7">
        <v>5</v>
      </c>
      <c r="F8" s="7">
        <v>11</v>
      </c>
      <c r="G8" s="7">
        <v>8</v>
      </c>
      <c r="H8" s="7">
        <v>5</v>
      </c>
      <c r="I8" s="7">
        <v>10</v>
      </c>
      <c r="J8" s="5">
        <f t="shared" si="0"/>
        <v>46</v>
      </c>
      <c r="K8" s="5">
        <f t="shared" si="1"/>
        <v>6</v>
      </c>
      <c r="L8" s="6">
        <f t="shared" si="2"/>
        <v>0.68656716417910446</v>
      </c>
    </row>
    <row r="9" spans="1:12" x14ac:dyDescent="0.2">
      <c r="A9" s="11" t="s">
        <v>13</v>
      </c>
      <c r="B9" s="5" t="s">
        <v>8</v>
      </c>
      <c r="C9" s="7">
        <v>7.5</v>
      </c>
      <c r="D9" s="7">
        <v>2</v>
      </c>
      <c r="E9" s="7">
        <v>3</v>
      </c>
      <c r="F9" s="7">
        <v>10</v>
      </c>
      <c r="G9" s="7">
        <v>7.5</v>
      </c>
      <c r="H9" s="7">
        <v>2</v>
      </c>
      <c r="I9" s="7">
        <v>9</v>
      </c>
      <c r="J9" s="5">
        <f t="shared" si="0"/>
        <v>41</v>
      </c>
      <c r="K9" s="5">
        <f t="shared" si="1"/>
        <v>13</v>
      </c>
      <c r="L9" s="6">
        <f t="shared" si="2"/>
        <v>0.61194029850746268</v>
      </c>
    </row>
    <row r="10" spans="1:12" x14ac:dyDescent="0.2">
      <c r="A10" s="11" t="s">
        <v>14</v>
      </c>
      <c r="B10" s="5" t="s">
        <v>12</v>
      </c>
      <c r="C10" s="7">
        <v>2</v>
      </c>
      <c r="D10" s="7">
        <v>5</v>
      </c>
      <c r="E10" s="7">
        <v>4</v>
      </c>
      <c r="F10" s="7">
        <v>10</v>
      </c>
      <c r="G10" s="7">
        <v>9.5</v>
      </c>
      <c r="H10" s="7">
        <v>2.5</v>
      </c>
      <c r="I10" s="7">
        <v>10</v>
      </c>
      <c r="J10" s="5">
        <f t="shared" si="0"/>
        <v>43</v>
      </c>
      <c r="K10" s="5">
        <f t="shared" si="1"/>
        <v>11</v>
      </c>
      <c r="L10" s="6">
        <f t="shared" si="2"/>
        <v>0.64179104477611937</v>
      </c>
    </row>
    <row r="11" spans="1:12" x14ac:dyDescent="0.2">
      <c r="A11" s="11" t="s">
        <v>15</v>
      </c>
      <c r="B11" s="5" t="s">
        <v>8</v>
      </c>
      <c r="C11" s="7">
        <v>0</v>
      </c>
      <c r="D11" s="7">
        <v>6</v>
      </c>
      <c r="E11" s="7">
        <v>6</v>
      </c>
      <c r="F11" s="7">
        <v>7</v>
      </c>
      <c r="G11" s="7">
        <v>9.5</v>
      </c>
      <c r="H11" s="7">
        <v>5</v>
      </c>
      <c r="I11" s="7">
        <v>9</v>
      </c>
      <c r="J11" s="5">
        <f t="shared" si="0"/>
        <v>42.5</v>
      </c>
      <c r="K11" s="5">
        <f t="shared" si="1"/>
        <v>12</v>
      </c>
      <c r="L11" s="6">
        <f t="shared" si="2"/>
        <v>0.63432835820895528</v>
      </c>
    </row>
    <row r="12" spans="1:12" x14ac:dyDescent="0.2">
      <c r="A12" s="11" t="s">
        <v>16</v>
      </c>
      <c r="B12" s="5" t="s">
        <v>12</v>
      </c>
      <c r="C12" s="7">
        <v>2</v>
      </c>
      <c r="D12" s="7">
        <v>0</v>
      </c>
      <c r="E12" s="7">
        <v>7</v>
      </c>
      <c r="F12" s="7">
        <v>9</v>
      </c>
      <c r="G12" s="5">
        <v>4.5</v>
      </c>
      <c r="H12" s="7">
        <v>4</v>
      </c>
      <c r="I12" s="7">
        <v>9</v>
      </c>
      <c r="J12" s="5">
        <f t="shared" si="0"/>
        <v>35.5</v>
      </c>
      <c r="K12" s="5">
        <f t="shared" si="1"/>
        <v>18</v>
      </c>
      <c r="L12" s="6">
        <f t="shared" si="2"/>
        <v>0.52985074626865669</v>
      </c>
    </row>
    <row r="13" spans="1:12" x14ac:dyDescent="0.2">
      <c r="A13" s="11" t="s">
        <v>17</v>
      </c>
      <c r="B13" s="5" t="s">
        <v>8</v>
      </c>
      <c r="C13" s="7">
        <v>7.5</v>
      </c>
      <c r="D13" s="7">
        <v>2</v>
      </c>
      <c r="E13" s="7">
        <v>3</v>
      </c>
      <c r="F13" s="7">
        <v>12</v>
      </c>
      <c r="G13" s="5">
        <v>9</v>
      </c>
      <c r="H13" s="7">
        <v>4</v>
      </c>
      <c r="I13" s="7">
        <v>7</v>
      </c>
      <c r="J13" s="5">
        <f t="shared" si="0"/>
        <v>44.5</v>
      </c>
      <c r="K13" s="5">
        <f t="shared" si="1"/>
        <v>8</v>
      </c>
      <c r="L13" s="6">
        <f t="shared" si="2"/>
        <v>0.66417910447761197</v>
      </c>
    </row>
    <row r="14" spans="1:12" x14ac:dyDescent="0.2">
      <c r="A14" s="11" t="s">
        <v>18</v>
      </c>
      <c r="B14" s="5" t="s">
        <v>8</v>
      </c>
      <c r="C14" s="7">
        <v>0</v>
      </c>
      <c r="D14" s="7">
        <v>3</v>
      </c>
      <c r="E14" s="7">
        <v>3</v>
      </c>
      <c r="F14" s="7">
        <v>7</v>
      </c>
      <c r="G14" s="7">
        <v>10</v>
      </c>
      <c r="H14" s="7">
        <v>3</v>
      </c>
      <c r="I14" s="7">
        <v>10</v>
      </c>
      <c r="J14" s="5">
        <f t="shared" si="0"/>
        <v>36</v>
      </c>
      <c r="K14" s="5">
        <f t="shared" si="1"/>
        <v>17</v>
      </c>
      <c r="L14" s="6">
        <f t="shared" si="2"/>
        <v>0.53731343283582089</v>
      </c>
    </row>
    <row r="15" spans="1:12" x14ac:dyDescent="0.2">
      <c r="A15" s="11" t="s">
        <v>19</v>
      </c>
      <c r="B15" s="5" t="s">
        <v>12</v>
      </c>
      <c r="C15" s="7">
        <v>5.5</v>
      </c>
      <c r="D15" s="7">
        <v>6</v>
      </c>
      <c r="E15" s="7">
        <v>4</v>
      </c>
      <c r="F15" s="7">
        <v>7</v>
      </c>
      <c r="G15" s="7">
        <v>10</v>
      </c>
      <c r="H15" s="7">
        <v>3</v>
      </c>
      <c r="I15" s="7">
        <v>9</v>
      </c>
      <c r="J15" s="5">
        <f t="shared" si="0"/>
        <v>44.5</v>
      </c>
      <c r="K15" s="5">
        <f t="shared" si="1"/>
        <v>8</v>
      </c>
      <c r="L15" s="6">
        <f t="shared" si="2"/>
        <v>0.66417910447761197</v>
      </c>
    </row>
    <row r="16" spans="1:12" x14ac:dyDescent="0.2">
      <c r="A16" s="11" t="s">
        <v>20</v>
      </c>
      <c r="B16" s="5" t="s">
        <v>8</v>
      </c>
      <c r="C16" s="7">
        <v>0</v>
      </c>
      <c r="D16" s="7">
        <v>8</v>
      </c>
      <c r="E16" s="7">
        <v>6</v>
      </c>
      <c r="F16" s="7">
        <v>9</v>
      </c>
      <c r="G16" s="7">
        <v>9</v>
      </c>
      <c r="H16" s="7">
        <v>5</v>
      </c>
      <c r="I16" s="7">
        <v>11</v>
      </c>
      <c r="J16" s="5">
        <f t="shared" si="0"/>
        <v>48</v>
      </c>
      <c r="K16" s="5">
        <f t="shared" si="1"/>
        <v>3</v>
      </c>
      <c r="L16" s="6">
        <f t="shared" si="2"/>
        <v>0.71641791044776115</v>
      </c>
    </row>
    <row r="17" spans="1:12" x14ac:dyDescent="0.2">
      <c r="A17" s="11" t="s">
        <v>21</v>
      </c>
      <c r="B17" s="5" t="s">
        <v>8</v>
      </c>
      <c r="C17" s="7">
        <v>8</v>
      </c>
      <c r="D17" s="7">
        <f>1.5+5.5</f>
        <v>7</v>
      </c>
      <c r="E17" s="7">
        <v>8</v>
      </c>
      <c r="F17" s="7">
        <v>12</v>
      </c>
      <c r="G17" s="7">
        <v>12</v>
      </c>
      <c r="H17" s="7">
        <v>6</v>
      </c>
      <c r="I17" s="7">
        <v>9</v>
      </c>
      <c r="J17" s="5">
        <f t="shared" si="0"/>
        <v>62</v>
      </c>
      <c r="K17" s="5">
        <f t="shared" si="1"/>
        <v>1</v>
      </c>
      <c r="L17" s="6">
        <f t="shared" si="2"/>
        <v>0.92537313432835822</v>
      </c>
    </row>
    <row r="18" spans="1:12" x14ac:dyDescent="0.2">
      <c r="A18" s="11" t="s">
        <v>22</v>
      </c>
      <c r="B18" s="5" t="s">
        <v>8</v>
      </c>
      <c r="C18" s="7">
        <v>3</v>
      </c>
      <c r="D18" s="7">
        <v>0</v>
      </c>
      <c r="E18" s="7">
        <v>7</v>
      </c>
      <c r="F18" s="7">
        <v>11</v>
      </c>
      <c r="G18" s="7">
        <v>12</v>
      </c>
      <c r="H18" s="7">
        <v>4</v>
      </c>
      <c r="I18" s="7">
        <v>7</v>
      </c>
      <c r="J18" s="5">
        <f t="shared" si="0"/>
        <v>44</v>
      </c>
      <c r="K18" s="5">
        <f t="shared" si="1"/>
        <v>10</v>
      </c>
      <c r="L18" s="6">
        <f t="shared" si="2"/>
        <v>0.65671641791044777</v>
      </c>
    </row>
    <row r="19" spans="1:12" x14ac:dyDescent="0.2">
      <c r="A19" s="11" t="s">
        <v>23</v>
      </c>
      <c r="B19" s="5" t="s">
        <v>12</v>
      </c>
      <c r="C19" s="5">
        <v>4</v>
      </c>
      <c r="D19" s="5">
        <v>5</v>
      </c>
      <c r="E19" s="7">
        <v>5</v>
      </c>
      <c r="F19" s="5">
        <v>9</v>
      </c>
      <c r="G19" s="5">
        <v>10</v>
      </c>
      <c r="H19" s="5">
        <v>7</v>
      </c>
      <c r="I19" s="5">
        <v>6</v>
      </c>
      <c r="J19" s="5">
        <f t="shared" si="0"/>
        <v>46</v>
      </c>
      <c r="K19" s="5">
        <f t="shared" si="1"/>
        <v>6</v>
      </c>
      <c r="L19" s="6">
        <f t="shared" si="2"/>
        <v>0.68656716417910446</v>
      </c>
    </row>
    <row r="20" spans="1:12" x14ac:dyDescent="0.2">
      <c r="A20" s="11" t="s">
        <v>24</v>
      </c>
      <c r="B20" s="5" t="s">
        <v>12</v>
      </c>
      <c r="C20" s="5">
        <v>4</v>
      </c>
      <c r="D20" s="5">
        <v>4</v>
      </c>
      <c r="E20" s="5">
        <v>5</v>
      </c>
      <c r="F20" s="5">
        <v>3.5</v>
      </c>
      <c r="G20" s="5">
        <v>9</v>
      </c>
      <c r="H20" s="5">
        <v>8</v>
      </c>
      <c r="I20" s="5">
        <v>6</v>
      </c>
      <c r="J20" s="5">
        <f t="shared" si="0"/>
        <v>39.5</v>
      </c>
      <c r="K20" s="5">
        <f t="shared" si="1"/>
        <v>16</v>
      </c>
      <c r="L20" s="6">
        <f t="shared" si="2"/>
        <v>0.58955223880597019</v>
      </c>
    </row>
    <row r="21" spans="1:12" x14ac:dyDescent="0.2">
      <c r="A21" s="11" t="s">
        <v>25</v>
      </c>
      <c r="B21" s="5" t="s">
        <v>8</v>
      </c>
      <c r="C21" s="5">
        <v>4.5</v>
      </c>
      <c r="D21" s="5">
        <v>6</v>
      </c>
      <c r="E21" s="5">
        <v>8</v>
      </c>
      <c r="F21" s="5">
        <v>5</v>
      </c>
      <c r="G21" s="5">
        <v>10</v>
      </c>
      <c r="H21" s="5">
        <v>7</v>
      </c>
      <c r="I21" s="5">
        <v>6</v>
      </c>
      <c r="J21" s="5">
        <f t="shared" si="0"/>
        <v>46.5</v>
      </c>
      <c r="K21" s="5">
        <f t="shared" si="1"/>
        <v>5</v>
      </c>
      <c r="L21" s="6">
        <f t="shared" si="2"/>
        <v>0.69402985074626866</v>
      </c>
    </row>
    <row r="22" spans="1:12" x14ac:dyDescent="0.2">
      <c r="A22" s="11" t="s">
        <v>26</v>
      </c>
      <c r="B22" s="5" t="s">
        <v>8</v>
      </c>
      <c r="C22" s="5">
        <v>6</v>
      </c>
      <c r="D22" s="5">
        <v>6</v>
      </c>
      <c r="E22" s="5">
        <v>6</v>
      </c>
      <c r="F22" s="5">
        <v>7</v>
      </c>
      <c r="G22" s="5">
        <v>10</v>
      </c>
      <c r="H22" s="5">
        <v>6</v>
      </c>
      <c r="I22" s="5">
        <v>6</v>
      </c>
      <c r="J22" s="5">
        <f t="shared" si="0"/>
        <v>47</v>
      </c>
      <c r="K22" s="5">
        <f t="shared" si="1"/>
        <v>4</v>
      </c>
      <c r="L22" s="6">
        <f t="shared" si="2"/>
        <v>0.70149253731343286</v>
      </c>
    </row>
    <row r="23" spans="1:12" x14ac:dyDescent="0.2">
      <c r="A23" s="12" t="s">
        <v>27</v>
      </c>
      <c r="B23" s="8" t="s">
        <v>8</v>
      </c>
      <c r="C23" s="8">
        <v>6</v>
      </c>
      <c r="D23" s="8">
        <v>5</v>
      </c>
      <c r="E23" s="8">
        <v>5</v>
      </c>
      <c r="F23" s="8">
        <v>9</v>
      </c>
      <c r="G23" s="8">
        <v>10</v>
      </c>
      <c r="H23" s="8">
        <v>9</v>
      </c>
      <c r="I23" s="8">
        <v>6</v>
      </c>
      <c r="J23" s="8">
        <f t="shared" si="0"/>
        <v>50</v>
      </c>
      <c r="K23" s="8">
        <f t="shared" si="1"/>
        <v>2</v>
      </c>
      <c r="L23" s="9">
        <f t="shared" si="2"/>
        <v>0.74626865671641796</v>
      </c>
    </row>
    <row r="25" spans="1:12" ht="15" x14ac:dyDescent="0.2">
      <c r="A25" s="16" t="s">
        <v>28</v>
      </c>
      <c r="B25" s="16"/>
      <c r="C25" s="16"/>
      <c r="D25" s="15">
        <f>AVERAGE(J5:J23)</f>
        <v>43.55263157894737</v>
      </c>
    </row>
    <row r="26" spans="1:12" ht="15" x14ac:dyDescent="0.2">
      <c r="A26" s="16" t="s">
        <v>29</v>
      </c>
      <c r="B26" s="16"/>
      <c r="C26" s="16"/>
      <c r="D26" s="3">
        <f>MIN(J5:J23)</f>
        <v>30</v>
      </c>
    </row>
    <row r="27" spans="1:12" ht="15" x14ac:dyDescent="0.2">
      <c r="A27" s="16" t="s">
        <v>30</v>
      </c>
      <c r="B27" s="16"/>
      <c r="C27" s="16"/>
      <c r="D27" s="3">
        <f>MAX(J5:J23)</f>
        <v>62</v>
      </c>
    </row>
    <row r="28" spans="1:12" ht="15" x14ac:dyDescent="0.2">
      <c r="A28" s="16" t="s">
        <v>31</v>
      </c>
      <c r="B28" s="16"/>
      <c r="C28" s="16"/>
      <c r="D28" s="3">
        <f>COUNT(J5:J23)</f>
        <v>19</v>
      </c>
    </row>
    <row r="29" spans="1:12" ht="15" x14ac:dyDescent="0.2">
      <c r="A29" s="16" t="s">
        <v>32</v>
      </c>
      <c r="B29" s="16"/>
      <c r="C29" s="16"/>
      <c r="D29" s="3">
        <f>COUNTIF($B$5:$B$23,"A")</f>
        <v>13</v>
      </c>
    </row>
    <row r="30" spans="1:12" ht="15" x14ac:dyDescent="0.2">
      <c r="A30" s="16" t="s">
        <v>33</v>
      </c>
      <c r="B30" s="16"/>
      <c r="C30" s="16"/>
      <c r="D30" s="3">
        <f>COUNTIF($B$5:$B$23,"B")</f>
        <v>6</v>
      </c>
    </row>
  </sheetData>
  <mergeCells count="7">
    <mergeCell ref="A30:C30"/>
    <mergeCell ref="A2:B2"/>
    <mergeCell ref="A25:C25"/>
    <mergeCell ref="A26:C26"/>
    <mergeCell ref="A27:C27"/>
    <mergeCell ref="A28:C28"/>
    <mergeCell ref="A29:C29"/>
  </mergeCells>
  <conditionalFormatting sqref="L5:L23">
    <cfRule type="cellIs" dxfId="0" priority="1" operator="greaterThan">
      <formula>0.69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Statistika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 </cp:lastModifiedBy>
  <dcterms:created xsi:type="dcterms:W3CDTF">2014-02-27T13:14:08Z</dcterms:created>
  <dcterms:modified xsi:type="dcterms:W3CDTF">2014-05-05T08:18:31Z</dcterms:modified>
</cp:coreProperties>
</file>