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60"/>
  </bookViews>
  <sheets>
    <sheet name="Popis" sheetId="1" r:id="rId1"/>
    <sheet name="Práce s buňkou" sheetId="2" r:id="rId2"/>
    <sheet name="Chybová hlášení" sheetId="3" r:id="rId3"/>
    <sheet name="Práce s listy" sheetId="4" r:id="rId4"/>
    <sheet name="Vytváření řad" sheetId="6" r:id="rId5"/>
    <sheet name="Možnosti" sheetId="5" r:id="rId6"/>
  </sheets>
  <calcPr calcId="145621"/>
</workbook>
</file>

<file path=xl/calcChain.xml><?xml version="1.0" encoding="utf-8"?>
<calcChain xmlns="http://schemas.openxmlformats.org/spreadsheetml/2006/main">
  <c r="E19" i="3" l="1"/>
  <c r="F148" i="2"/>
  <c r="E148" i="2"/>
  <c r="D148" i="2"/>
  <c r="G147" i="2"/>
  <c r="G146" i="2"/>
  <c r="G145" i="2"/>
  <c r="G144" i="2"/>
  <c r="G148" i="2" s="1"/>
  <c r="L135" i="2"/>
  <c r="K135" i="2"/>
  <c r="J135" i="2"/>
  <c r="F135" i="2"/>
  <c r="E135" i="2"/>
  <c r="D135" i="2"/>
  <c r="M134" i="2"/>
  <c r="G134" i="2"/>
  <c r="M133" i="2"/>
  <c r="G133" i="2"/>
  <c r="M132" i="2"/>
  <c r="G132" i="2"/>
  <c r="M131" i="2"/>
  <c r="M135" i="2" s="1"/>
  <c r="G131" i="2"/>
  <c r="G135" i="2" s="1"/>
  <c r="F124" i="2"/>
  <c r="E124" i="2"/>
  <c r="D124" i="2"/>
  <c r="G123" i="2"/>
  <c r="G122" i="2"/>
  <c r="G121" i="2"/>
  <c r="G124" i="2" s="1"/>
  <c r="G120" i="2"/>
  <c r="F116" i="2"/>
  <c r="E116" i="2"/>
  <c r="D116" i="2"/>
  <c r="G115" i="2"/>
  <c r="G114" i="2"/>
  <c r="G113" i="2"/>
  <c r="G112" i="2"/>
  <c r="F108" i="2"/>
  <c r="E108" i="2"/>
  <c r="D108" i="2"/>
  <c r="G107" i="2"/>
  <c r="G106" i="2"/>
  <c r="G105" i="2"/>
  <c r="G108" i="2" s="1"/>
  <c r="G104" i="2"/>
  <c r="F100" i="2"/>
  <c r="E100" i="2"/>
  <c r="D100" i="2"/>
  <c r="G99" i="2"/>
  <c r="G98" i="2"/>
  <c r="G97" i="2"/>
  <c r="G96" i="2"/>
  <c r="F92" i="2"/>
  <c r="E92" i="2"/>
  <c r="D92" i="2"/>
  <c r="G91" i="2"/>
  <c r="G90" i="2"/>
  <c r="G89" i="2"/>
  <c r="G92" i="2" s="1"/>
  <c r="G88" i="2"/>
  <c r="F84" i="2"/>
  <c r="E84" i="2"/>
  <c r="D84" i="2"/>
  <c r="G83" i="2"/>
  <c r="G82" i="2"/>
  <c r="G81" i="2"/>
  <c r="G80" i="2"/>
  <c r="F76" i="2"/>
  <c r="E76" i="2"/>
  <c r="D76" i="2"/>
  <c r="G75" i="2"/>
  <c r="G74" i="2"/>
  <c r="G73" i="2"/>
  <c r="G76" i="2" s="1"/>
  <c r="G72" i="2"/>
  <c r="F67" i="2"/>
  <c r="E67" i="2"/>
  <c r="D67" i="2"/>
  <c r="G66" i="2"/>
  <c r="G65" i="2"/>
  <c r="G64" i="2"/>
  <c r="G63" i="2"/>
  <c r="K44" i="2"/>
  <c r="J44" i="2"/>
  <c r="F44" i="2"/>
  <c r="M43" i="2"/>
  <c r="M42" i="2"/>
  <c r="M41" i="2"/>
  <c r="M40" i="2"/>
  <c r="F33" i="2"/>
  <c r="E33" i="2"/>
  <c r="D33" i="2"/>
  <c r="G32" i="2"/>
  <c r="G31" i="2"/>
  <c r="G30" i="2"/>
  <c r="G29" i="2"/>
  <c r="G33" i="2" s="1"/>
  <c r="G44" i="2" l="1"/>
  <c r="G67" i="2"/>
  <c r="G84" i="2"/>
  <c r="G100" i="2"/>
  <c r="G116" i="2"/>
</calcChain>
</file>

<file path=xl/sharedStrings.xml><?xml version="1.0" encoding="utf-8"?>
<sst xmlns="http://schemas.openxmlformats.org/spreadsheetml/2006/main" count="264" uniqueCount="137">
  <si>
    <t>Popis prostředí Tabulkového procesoru</t>
  </si>
  <si>
    <t>Prostředí Excelu se neliší od standartního prostředí MS Office</t>
  </si>
  <si>
    <t>Označení množiny buněk</t>
  </si>
  <si>
    <t>přetažením myši ze stisknutým levým tlačítkem</t>
  </si>
  <si>
    <t>kurzorovými šipkami při stisknutém tlačítku Shift</t>
  </si>
  <si>
    <t>při kominaci s klávesou Ctrl lze označovat nesouvislé oblasti</t>
  </si>
  <si>
    <t>Označení sloupců, řádků</t>
  </si>
  <si>
    <t>kliknutím na záhlaví řádku nebo sloupce, tažením myši se stisknutým levým tlačítkem označíme skupinu</t>
  </si>
  <si>
    <t>Příklad označení nesouvislé oblasti řádků a sloupců</t>
  </si>
  <si>
    <t>Kliknutím na selektor celé tabulky označíme všechny buňky v listu.</t>
  </si>
  <si>
    <t>Přemísťování a kopírování myší</t>
  </si>
  <si>
    <t>Přemístěte tab1 do vyznačené oblasti přetažením za okraj vybrané oblasti MYŠÍ</t>
  </si>
  <si>
    <t>Zkopírujte tabulku do vyznačené oblasti přetažením za okraj vybrané oblasti MYŠÍ s klávesou &lt;Ctrl&gt;</t>
  </si>
  <si>
    <t>Tab 1</t>
  </si>
  <si>
    <t>přemístění</t>
  </si>
  <si>
    <t>kopie</t>
  </si>
  <si>
    <t>Po</t>
  </si>
  <si>
    <t>Út</t>
  </si>
  <si>
    <t>St</t>
  </si>
  <si>
    <t>S</t>
  </si>
  <si>
    <t>Zboží 1</t>
  </si>
  <si>
    <t>Zboží 2</t>
  </si>
  <si>
    <t>Zboží 3</t>
  </si>
  <si>
    <t>Zboží 4</t>
  </si>
  <si>
    <r>
      <t xml:space="preserve">Cvičení na přemísťování malých oblastí myší </t>
    </r>
    <r>
      <rPr>
        <sz val="11"/>
        <rFont val="Arial CE"/>
        <charset val="238"/>
      </rPr>
      <t>(vybranou oblast uchopíte za libovolný okraj, nesmíte použít pravý dolní roh !!!)</t>
    </r>
  </si>
  <si>
    <r>
      <t xml:space="preserve">Zkompletujte druhou tablku přemístěním jednotlivých chybějících buněk či dvojic buněk </t>
    </r>
    <r>
      <rPr>
        <u/>
        <sz val="12"/>
        <color indexed="12"/>
        <rFont val="Arial"/>
        <family val="2"/>
        <charset val="238"/>
      </rPr>
      <t>myší</t>
    </r>
    <r>
      <rPr>
        <sz val="12"/>
        <color indexed="12"/>
        <rFont val="Arial"/>
        <family val="2"/>
        <charset val="238"/>
      </rPr>
      <t xml:space="preserve">  z Tab 1.</t>
    </r>
  </si>
  <si>
    <t>Tab 2</t>
  </si>
  <si>
    <t>Kopírování, Vkládání a Vkládání jinak</t>
  </si>
  <si>
    <t>karta Domů, panel Schránka</t>
  </si>
  <si>
    <t>Zkopírujte tabulku do rámečku napravo</t>
  </si>
  <si>
    <t>Originál</t>
  </si>
  <si>
    <t>Kopie</t>
  </si>
  <si>
    <t>Celkem</t>
  </si>
  <si>
    <t>Zkopírujte tabulku do rámečku napravo a Vložte jinak:</t>
  </si>
  <si>
    <t>a) Kopie - Vložte vše</t>
  </si>
  <si>
    <t>b) Kopie - Vložte jen hodnoty</t>
  </si>
  <si>
    <r>
      <t xml:space="preserve">c) Vložte jen vzorce </t>
    </r>
    <r>
      <rPr>
        <sz val="10"/>
        <color indexed="18"/>
        <rFont val="Arial Narrow"/>
        <family val="2"/>
        <charset val="238"/>
      </rPr>
      <t xml:space="preserve">(v editačním řádku se podívejte na rozdíl mezi vzorci a hodnotami) </t>
    </r>
  </si>
  <si>
    <t>d) Vložte jen šířky sloupců</t>
  </si>
  <si>
    <t xml:space="preserve">e) Vložte vše bez ohraničení </t>
  </si>
  <si>
    <r>
      <t xml:space="preserve">f) Vložte s propojením na originál </t>
    </r>
    <r>
      <rPr>
        <sz val="10"/>
        <color indexed="18"/>
        <rFont val="Arial Narrow"/>
        <family val="2"/>
        <charset val="238"/>
      </rPr>
      <t>(dokažte, že propojení funguje)</t>
    </r>
  </si>
  <si>
    <r>
      <t xml:space="preserve">f) Vložte tak, abyste zaměnili sloupce tabulky za řádky a naopak </t>
    </r>
    <r>
      <rPr>
        <sz val="10"/>
        <color indexed="18"/>
        <rFont val="Arial Narrow"/>
        <family val="2"/>
        <charset val="238"/>
      </rPr>
      <t>(= transpozice).</t>
    </r>
  </si>
  <si>
    <t>Zkopírujte tabulku do rámečku napravo a Vložte jinak s operací:</t>
  </si>
  <si>
    <r>
      <t>přičtením jedné tabulky ke druhé (</t>
    </r>
    <r>
      <rPr>
        <sz val="10"/>
        <color indexed="23"/>
        <rFont val="Arial Narrow"/>
        <family val="2"/>
        <charset val="238"/>
      </rPr>
      <t>analogická tabulka)</t>
    </r>
  </si>
  <si>
    <t xml:space="preserve">Vložte kopii tabulky do Wordu </t>
  </si>
  <si>
    <r>
      <t xml:space="preserve">a) jako Excelovskou tabulku, </t>
    </r>
    <r>
      <rPr>
        <b/>
        <sz val="10"/>
        <color indexed="23"/>
        <rFont val="Arial Narrow"/>
        <family val="2"/>
        <charset val="238"/>
      </rPr>
      <t>zkuste s ní pohybovat, zkuste ji zvětšit</t>
    </r>
  </si>
  <si>
    <r>
      <t xml:space="preserve">b) jako obrázek, </t>
    </r>
    <r>
      <rPr>
        <b/>
        <sz val="10"/>
        <color indexed="23"/>
        <rFont val="Arial Narrow"/>
        <family val="2"/>
        <charset val="238"/>
      </rPr>
      <t>zkuste s ní pohybovat, zkuste ji zvětšit)</t>
    </r>
  </si>
  <si>
    <t>c) jako tabulku či obrázek s propojením</t>
  </si>
  <si>
    <t xml:space="preserve"> (přesvěčte se změnou v originální tabulce o funkčnosti propojení)</t>
  </si>
  <si>
    <t>Každá nuňka nese více informací</t>
  </si>
  <si>
    <t>obsah buňky</t>
  </si>
  <si>
    <t>Formát buňky</t>
  </si>
  <si>
    <t>Vzorce</t>
  </si>
  <si>
    <t>Procvič si na příkladu jednotlivé druhy vkládání</t>
  </si>
  <si>
    <t>Chybová hlášení</t>
  </si>
  <si>
    <r>
      <t xml:space="preserve">Vytvořte ve žlutých buňkách </t>
    </r>
    <r>
      <rPr>
        <b/>
        <sz val="10"/>
        <color indexed="12"/>
        <rFont val="Arial CE"/>
        <family val="2"/>
        <charset val="238"/>
      </rPr>
      <t xml:space="preserve">"uměle" </t>
    </r>
    <r>
      <rPr>
        <sz val="10"/>
        <color indexed="12"/>
        <rFont val="Arial CE"/>
        <family val="2"/>
        <charset val="238"/>
      </rPr>
      <t>následující chybová hlášení:</t>
    </r>
  </si>
  <si>
    <t>nápověda:</t>
  </si>
  <si>
    <t>číslo je delší než šířka sloupce</t>
  </si>
  <si>
    <t>vydělte odkaz na buňku C7 nulou</t>
  </si>
  <si>
    <t xml:space="preserve">zadejte do E9 jednoduchý vzorec odkazující na buňku C9 např. =C9*5 </t>
  </si>
  <si>
    <t>poté zaměňte buňku C9 tím, že přemístíte na její místo buňku C10</t>
  </si>
  <si>
    <t>nazvěte buňku C12 třeba "aaa", vytvořte na ni odkaz v E12</t>
  </si>
  <si>
    <t>odstraňte název "aaa" ze seznamu názvů buněk:</t>
  </si>
  <si>
    <t>Vložit-Název-Definovat-aaa-Odstranit</t>
  </si>
  <si>
    <t>vytvořte v E16 vzorec s odkazem na buňku C16 např. =C16+2, výsledek bude 100</t>
  </si>
  <si>
    <t>napište místo čísla 98 do buňky C16 "text", výsledkem bude chybové hlášení</t>
  </si>
  <si>
    <t xml:space="preserve">vzorec v buňce E19 </t>
  </si>
  <si>
    <r>
      <t xml:space="preserve"> =C19</t>
    </r>
    <r>
      <rPr>
        <b/>
        <vertAlign val="superscript"/>
        <sz val="10"/>
        <color indexed="23"/>
        <rFont val="Arial CE"/>
        <charset val="238"/>
      </rPr>
      <t>300</t>
    </r>
  </si>
  <si>
    <t>přetáhnete-li jej do buňky E20, dostanete chybové hlášení "NUM!",</t>
  </si>
  <si>
    <r>
      <t>protože číslo =C20</t>
    </r>
    <r>
      <rPr>
        <vertAlign val="superscript"/>
        <sz val="10"/>
        <color indexed="23"/>
        <rFont val="Arial CE"/>
        <charset val="238"/>
      </rPr>
      <t>300</t>
    </r>
    <r>
      <rPr>
        <sz val="10"/>
        <color indexed="23"/>
        <rFont val="Arial CE"/>
        <family val="2"/>
        <charset val="238"/>
      </rPr>
      <t xml:space="preserve"> = 100</t>
    </r>
    <r>
      <rPr>
        <vertAlign val="superscript"/>
        <sz val="10"/>
        <color indexed="23"/>
        <rFont val="Arial CE"/>
        <charset val="238"/>
      </rPr>
      <t xml:space="preserve">307 </t>
    </r>
    <r>
      <rPr>
        <sz val="10"/>
        <color indexed="23"/>
        <rFont val="Arial CE"/>
        <family val="2"/>
        <charset val="238"/>
      </rPr>
      <t>je větší než kritická hodnota 10</t>
    </r>
    <r>
      <rPr>
        <vertAlign val="superscript"/>
        <sz val="10"/>
        <color indexed="23"/>
        <rFont val="Arial CE"/>
        <family val="2"/>
        <charset val="238"/>
      </rPr>
      <t>307</t>
    </r>
  </si>
  <si>
    <t xml:space="preserve">nepřípustná hodnota </t>
  </si>
  <si>
    <r>
      <t xml:space="preserve">např. pro </t>
    </r>
    <r>
      <rPr>
        <b/>
        <sz val="10"/>
        <color indexed="23"/>
        <rFont val="Arial CE"/>
        <charset val="238"/>
      </rPr>
      <t>modus</t>
    </r>
    <r>
      <rPr>
        <sz val="10"/>
        <color indexed="23"/>
        <rFont val="Arial CE"/>
        <family val="2"/>
        <charset val="238"/>
      </rPr>
      <t xml:space="preserve"> žádné číslo se nevyskytne vícekrát než 1x</t>
    </r>
  </si>
  <si>
    <t>(modus je definován jako nejčasteji se vyskytující hodnota v souboru čísel)</t>
  </si>
  <si>
    <t>viz Modus ve cvičení na Popisnou statistiku</t>
  </si>
  <si>
    <t>Pozn.: Nemusíte posílat wordovský soubor ! Jenom si to vyzkoušejte.</t>
  </si>
  <si>
    <t>Práce s listy</t>
  </si>
  <si>
    <t>Každý sešit může obsahovat až 256 listů, kolik listů bude připraveno v novém dokumentu si nastavíš v možnostech Excelu</t>
  </si>
  <si>
    <t>List můžeš pojmenovat několika zbůsoby, nejrych, nejrychleji po dvojkliku na ouško listu</t>
  </si>
  <si>
    <t>Listy můžeš navzájem přessouvat tažením za ouško při stisknutém levém tlačítku myši</t>
  </si>
  <si>
    <t>Listy můžeš kopírovat, pokut při tažení podržíš klávesu Ctrl (dostaneš přesnou kopii listu i z formátováním řádku a sloupců)</t>
  </si>
  <si>
    <t>Přesouvání i kopírování si vyzkoušej</t>
  </si>
  <si>
    <t>Můžeš vytvářet nové listy kliknutím na ikonu Vložit nový list</t>
  </si>
  <si>
    <t>Vytvoř tři nové listy</t>
  </si>
  <si>
    <t>List můžeš odstranit nejrychleji po kliknutí pravým tlačítkem na záložku listu v místní nabídce</t>
  </si>
  <si>
    <t>Odstraň jeden z nových listů</t>
  </si>
  <si>
    <t>Můžeš pracovat na více listech součastně, a to po oznašení více oušek pomocí klávesy Shift (souvislá oblast)</t>
  </si>
  <si>
    <t>nebo Ctrl (jednotlivé listy)</t>
  </si>
  <si>
    <t>Vyber oba nové listy a změň podbarvení buněk, zkontroluj, že se změnilo na obou označených listech stejně</t>
  </si>
  <si>
    <t>Listy můžeš přesouvat nebo kopírovat do jiného sešitu. Pokud chcež kopírovat do již existujícího sešitu musí být tento otevřen.</t>
  </si>
  <si>
    <t>Nejrychleji provedeš přes místní nabídku po kliknutí pravým tlačítkem na ouško listu.</t>
  </si>
  <si>
    <t>Přesuň list chybová hlášení do nového sešitu</t>
  </si>
  <si>
    <t>Nastavení výchozích hodnot se v Excelu nastavuje přes Možnosti aplikace Excel, možnosti jsou přístupné v roletovém menu rolety Soubor.</t>
  </si>
  <si>
    <t>Nastav velikost písma na 13 b.</t>
  </si>
  <si>
    <t>Nastav, aby se nový sešit otevíral s pěti listy</t>
  </si>
  <si>
    <t>Nastav pohyb kurzoru po stisknutí klávesy Enter - doprava</t>
  </si>
  <si>
    <t>Vypni zomrazování 0 v buňkávh z nulovou hodnotou</t>
  </si>
  <si>
    <t>Přidávání řádků nebo sloupců</t>
  </si>
  <si>
    <t>Řádek nebo sloupec nejrychleji vložíš přes místní nabídku po kliknutí pravým tlačítkem na záhlaví řádku nebo sloupce.</t>
  </si>
  <si>
    <t>Vloží se tolik řádků (slopců) kolik jsi před vyvoláním nabídky označil, řádky se přidají nad výběr, sloupce se přidají vlevo od výběru</t>
  </si>
  <si>
    <t>Petr</t>
  </si>
  <si>
    <t>Pavel</t>
  </si>
  <si>
    <t>Jan</t>
  </si>
  <si>
    <t>Dan</t>
  </si>
  <si>
    <t>židle</t>
  </si>
  <si>
    <t>stoly</t>
  </si>
  <si>
    <t>lavice</t>
  </si>
  <si>
    <t>Tabulka</t>
  </si>
  <si>
    <t>Vlož do tabulky dva řádky mezi jména Pavel a Jan</t>
  </si>
  <si>
    <t>Vlož do tabulky sloupec "police" za sloupec "žile"</t>
  </si>
  <si>
    <t>Rychlý pohyb po tabulce s daty po první prázdnou, nebo naopak vyplnenou buňku.</t>
  </si>
  <si>
    <t>Přesuň kurzor na okraj buňky kam se chceš pohybovat, ne na roh, a proveď dvojklik</t>
  </si>
  <si>
    <t>Vyzkoušej</t>
  </si>
  <si>
    <t>Řady vytvoříš tažením za ouško buňky</t>
  </si>
  <si>
    <t>číselná řada , nejprve vyplň a označ dvě buňky s požadovaným krokem o roztáhni za roh buňky</t>
  </si>
  <si>
    <t>řada lichých čísel</t>
  </si>
  <si>
    <t>Vytvoř řadu čísel dělitelných 5</t>
  </si>
  <si>
    <t>kopírování číselné řady, vytvoř požadovanou řadu rozkopírování udělej pomocí pravého tlačítka myši a vyber možnost kopírovat buňky</t>
  </si>
  <si>
    <t>Vytvoř opakující se řadu čísel 2,4,6</t>
  </si>
  <si>
    <t>texty se budou vždy opakovat</t>
  </si>
  <si>
    <t>petr</t>
  </si>
  <si>
    <t>pavel</t>
  </si>
  <si>
    <t>jan</t>
  </si>
  <si>
    <t>Vyzkoušej na libovolných textech</t>
  </si>
  <si>
    <t>Můžeš vytvářet automatické řady dnů v týdnu, měsíců, datumů ….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</si>
  <si>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</si>
  <si>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</si>
  <si>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</si>
  <si>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</si>
  <si>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</si>
  <si>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</si>
  <si>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</si>
  <si>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</si>
  <si>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</si>
  <si>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</si>
  <si>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</si>
  <si>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</si>
  <si>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Vytvoř řadu dnů v týdnu, můžeš použít celý název dne "pondělí" nebo zkratku "po"</t>
  </si>
  <si>
    <t>pokud použiješ pravé tlačítko myši při tažení, v místní nabídce můžeš vyprat jen pracovní dny bez sobot a neděl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</si>
</sst>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</font>
    <font>
      <b/>
      <sz val="12"/>
      <color indexed="62"/>
      <name val="Arial Narrow"/>
      <family val="2"/>
    </font>
    <font>
      <sz val="10"/>
      <name val="Arial Narrow"/>
      <family val="2"/>
    </font>
    <font>
      <sz val="12"/>
      <color indexed="12"/>
      <name val="Arial CE"/>
      <charset val="238"/>
    </font>
    <font>
      <sz val="12"/>
      <color indexed="12"/>
      <name val="Arial"/>
      <family val="2"/>
      <charset val="238"/>
    </font>
    <font>
      <sz val="12"/>
      <name val="Arial Narrow"/>
      <family val="2"/>
    </font>
    <font>
      <sz val="12"/>
      <name val="Arial CE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Symbol"/>
      <family val="1"/>
      <charset val="2"/>
    </font>
    <font>
      <sz val="10"/>
      <name val="Arial CE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u/>
      <sz val="12"/>
      <color indexed="12"/>
      <name val="Arial"/>
      <family val="2"/>
      <charset val="238"/>
    </font>
    <font>
      <b/>
      <sz val="10"/>
      <color indexed="12"/>
      <name val="Arial Narrow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 Narrow"/>
      <family val="2"/>
    </font>
    <font>
      <b/>
      <sz val="10"/>
      <color indexed="12"/>
      <name val="Arial Narrow"/>
      <family val="2"/>
      <charset val="238"/>
    </font>
    <font>
      <b/>
      <sz val="10"/>
      <color indexed="1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 CE"/>
      <charset val="238"/>
    </font>
    <font>
      <sz val="10"/>
      <color indexed="18"/>
      <name val="Arial Narrow"/>
      <family val="2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  <font>
      <sz val="10"/>
      <color indexed="23"/>
      <name val="Arial Narrow"/>
      <family val="2"/>
      <charset val="238"/>
    </font>
    <font>
      <b/>
      <sz val="10"/>
      <color indexed="18"/>
      <name val="Arial Narrow"/>
      <family val="2"/>
      <charset val="238"/>
    </font>
    <font>
      <b/>
      <sz val="10"/>
      <color indexed="23"/>
      <name val="Arial Narrow"/>
      <family val="2"/>
      <charset val="238"/>
    </font>
    <font>
      <sz val="10"/>
      <color indexed="23"/>
      <name val="Arial Narrow"/>
      <family val="2"/>
    </font>
    <font>
      <b/>
      <sz val="10"/>
      <color indexed="10"/>
      <name val="Arial Narrow"/>
      <family val="2"/>
      <charset val="238"/>
    </font>
    <font>
      <b/>
      <sz val="12"/>
      <name val="Arial CE"/>
      <charset val="238"/>
    </font>
    <font>
      <sz val="10"/>
      <color indexed="12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23"/>
      <name val="Arial CE"/>
      <family val="2"/>
      <charset val="238"/>
    </font>
    <font>
      <sz val="10"/>
      <color indexed="55"/>
      <name val="Arial CE"/>
      <family val="2"/>
      <charset val="238"/>
    </font>
    <font>
      <sz val="10"/>
      <color indexed="22"/>
      <name val="Arial CE"/>
      <family val="2"/>
      <charset val="238"/>
    </font>
    <font>
      <b/>
      <sz val="10"/>
      <color indexed="23"/>
      <name val="Arial CE"/>
      <charset val="238"/>
    </font>
    <font>
      <b/>
      <vertAlign val="superscript"/>
      <sz val="10"/>
      <color indexed="23"/>
      <name val="Arial CE"/>
      <charset val="238"/>
    </font>
    <font>
      <vertAlign val="superscript"/>
      <sz val="10"/>
      <color indexed="23"/>
      <name val="Arial CE"/>
      <charset val="238"/>
    </font>
    <font>
      <vertAlign val="superscript"/>
      <sz val="10"/>
      <color indexed="23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 diagonalUp="1" diagonalDown="1">
      <left style="thick">
        <color indexed="17"/>
      </left>
      <right style="medium">
        <color indexed="10"/>
      </right>
      <top style="thick">
        <color indexed="17"/>
      </top>
      <bottom style="medium">
        <color indexed="10"/>
      </bottom>
      <diagonal style="thin">
        <color indexed="64"/>
      </diagonal>
    </border>
    <border>
      <left style="medium">
        <color indexed="10"/>
      </left>
      <right style="medium">
        <color indexed="10"/>
      </right>
      <top style="thick">
        <color indexed="17"/>
      </top>
      <bottom style="medium">
        <color indexed="10"/>
      </bottom>
      <diagonal/>
    </border>
    <border>
      <left style="medium">
        <color indexed="10"/>
      </left>
      <right style="thick">
        <color indexed="17"/>
      </right>
      <top style="thick">
        <color indexed="17"/>
      </top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17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thick">
        <color indexed="17"/>
      </right>
      <top style="medium">
        <color indexed="10"/>
      </top>
      <bottom style="medium">
        <color indexed="1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17"/>
      </left>
      <right style="medium">
        <color indexed="10"/>
      </right>
      <top style="medium">
        <color indexed="10"/>
      </top>
      <bottom style="thick">
        <color indexed="17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thick">
        <color indexed="17"/>
      </bottom>
      <diagonal/>
    </border>
    <border>
      <left style="medium">
        <color indexed="10"/>
      </left>
      <right style="thick">
        <color indexed="17"/>
      </right>
      <top style="medium">
        <color indexed="10"/>
      </top>
      <bottom style="thick">
        <color indexed="1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7"/>
      </left>
      <right style="thin">
        <color indexed="64"/>
      </right>
      <top/>
      <bottom/>
      <diagonal/>
    </border>
    <border>
      <left style="thick">
        <color indexed="17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4" fillId="2" borderId="0" xfId="0" applyFont="1" applyFill="1"/>
    <xf numFmtId="0" fontId="5" fillId="2" borderId="0" xfId="0" applyFont="1" applyFill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5" fillId="0" borderId="0" xfId="0" applyFont="1"/>
    <xf numFmtId="0" fontId="11" fillId="0" borderId="0" xfId="0" applyFont="1"/>
    <xf numFmtId="0" fontId="0" fillId="0" borderId="1" xfId="0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0" fontId="9" fillId="0" borderId="6" xfId="0" applyFont="1" applyBorder="1"/>
    <xf numFmtId="0" fontId="0" fillId="0" borderId="7" xfId="0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0" fillId="0" borderId="10" xfId="0" applyFont="1" applyBorder="1"/>
    <xf numFmtId="0" fontId="10" fillId="0" borderId="0" xfId="0" applyFont="1" applyBorder="1"/>
    <xf numFmtId="0" fontId="9" fillId="0" borderId="11" xfId="0" applyFont="1" applyBorder="1"/>
    <xf numFmtId="0" fontId="13" fillId="0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2" fillId="5" borderId="13" xfId="0" applyFont="1" applyFill="1" applyBorder="1" applyAlignment="1">
      <alignment horizontal="center"/>
    </xf>
    <xf numFmtId="0" fontId="12" fillId="6" borderId="14" xfId="0" applyFont="1" applyFill="1" applyBorder="1" applyAlignment="1">
      <alignment horizontal="center"/>
    </xf>
    <xf numFmtId="0" fontId="10" fillId="0" borderId="15" xfId="0" applyFont="1" applyBorder="1"/>
    <xf numFmtId="0" fontId="10" fillId="0" borderId="16" xfId="0" applyFont="1" applyBorder="1"/>
    <xf numFmtId="0" fontId="9" fillId="0" borderId="17" xfId="0" applyFont="1" applyBorder="1"/>
    <xf numFmtId="0" fontId="0" fillId="0" borderId="0" xfId="0" applyBorder="1"/>
    <xf numFmtId="0" fontId="15" fillId="0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8" fillId="0" borderId="0" xfId="0" applyFont="1"/>
    <xf numFmtId="0" fontId="19" fillId="2" borderId="0" xfId="0" applyFont="1" applyFill="1"/>
    <xf numFmtId="0" fontId="20" fillId="2" borderId="0" xfId="0" applyFont="1" applyFill="1"/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25" fillId="3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0" fontId="25" fillId="5" borderId="2" xfId="0" applyFont="1" applyFill="1" applyBorder="1" applyAlignment="1">
      <alignment horizontal="center"/>
    </xf>
    <xf numFmtId="0" fontId="6" fillId="0" borderId="18" xfId="0" applyFont="1" applyBorder="1"/>
    <xf numFmtId="0" fontId="26" fillId="0" borderId="4" xfId="0" applyFont="1" applyBorder="1"/>
    <xf numFmtId="0" fontId="26" fillId="0" borderId="5" xfId="0" applyFont="1" applyBorder="1"/>
    <xf numFmtId="0" fontId="26" fillId="0" borderId="6" xfId="0" applyFont="1" applyBorder="1"/>
    <xf numFmtId="0" fontId="6" fillId="0" borderId="10" xfId="0" applyFont="1" applyBorder="1"/>
    <xf numFmtId="0" fontId="24" fillId="0" borderId="7" xfId="0" applyFont="1" applyBorder="1" applyAlignment="1">
      <alignment horizontal="center"/>
    </xf>
    <xf numFmtId="0" fontId="24" fillId="3" borderId="8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/>
    </xf>
    <xf numFmtId="0" fontId="24" fillId="5" borderId="8" xfId="0" applyFont="1" applyFill="1" applyBorder="1" applyAlignment="1">
      <alignment horizontal="center"/>
    </xf>
    <xf numFmtId="0" fontId="25" fillId="6" borderId="9" xfId="0" applyFont="1" applyFill="1" applyBorder="1" applyAlignment="1">
      <alignment horizontal="center"/>
    </xf>
    <xf numFmtId="0" fontId="26" fillId="0" borderId="10" xfId="0" applyFont="1" applyBorder="1"/>
    <xf numFmtId="0" fontId="26" fillId="0" borderId="0" xfId="0" applyFont="1" applyBorder="1"/>
    <xf numFmtId="0" fontId="26" fillId="0" borderId="11" xfId="0" applyFont="1" applyBorder="1"/>
    <xf numFmtId="0" fontId="25" fillId="0" borderId="12" xfId="0" applyFont="1" applyFill="1" applyBorder="1" applyAlignment="1">
      <alignment horizontal="center"/>
    </xf>
    <xf numFmtId="0" fontId="25" fillId="3" borderId="13" xfId="0" applyFont="1" applyFill="1" applyBorder="1" applyAlignment="1">
      <alignment horizontal="center"/>
    </xf>
    <xf numFmtId="0" fontId="25" fillId="4" borderId="13" xfId="0" applyFont="1" applyFill="1" applyBorder="1" applyAlignment="1">
      <alignment horizontal="center"/>
    </xf>
    <xf numFmtId="0" fontId="25" fillId="5" borderId="13" xfId="0" applyFont="1" applyFill="1" applyBorder="1" applyAlignment="1">
      <alignment horizontal="center"/>
    </xf>
    <xf numFmtId="0" fontId="25" fillId="6" borderId="14" xfId="0" applyFont="1" applyFill="1" applyBorder="1" applyAlignment="1">
      <alignment horizontal="center"/>
    </xf>
    <xf numFmtId="0" fontId="6" fillId="0" borderId="5" xfId="0" applyFont="1" applyBorder="1"/>
    <xf numFmtId="0" fontId="27" fillId="0" borderId="0" xfId="0" applyFont="1"/>
    <xf numFmtId="0" fontId="23" fillId="0" borderId="16" xfId="0" applyFont="1" applyBorder="1" applyAlignment="1">
      <alignment vertical="center"/>
    </xf>
    <xf numFmtId="0" fontId="26" fillId="0" borderId="4" xfId="0" applyFont="1" applyFill="1" applyBorder="1"/>
    <xf numFmtId="0" fontId="26" fillId="0" borderId="5" xfId="0" applyFont="1" applyFill="1" applyBorder="1"/>
    <xf numFmtId="0" fontId="26" fillId="0" borderId="6" xfId="0" applyFont="1" applyFill="1" applyBorder="1"/>
    <xf numFmtId="0" fontId="26" fillId="0" borderId="10" xfId="0" applyFont="1" applyFill="1" applyBorder="1"/>
    <xf numFmtId="0" fontId="26" fillId="0" borderId="0" xfId="0" applyFont="1" applyFill="1" applyBorder="1"/>
    <xf numFmtId="0" fontId="26" fillId="0" borderId="11" xfId="0" applyFont="1" applyFill="1" applyBorder="1"/>
    <xf numFmtId="0" fontId="23" fillId="0" borderId="16" xfId="0" applyFont="1" applyBorder="1" applyAlignment="1">
      <alignment horizontal="left" vertical="center" wrapText="1"/>
    </xf>
    <xf numFmtId="0" fontId="26" fillId="0" borderId="15" xfId="0" applyFont="1" applyBorder="1"/>
    <xf numFmtId="0" fontId="26" fillId="0" borderId="16" xfId="0" applyFont="1" applyBorder="1"/>
    <xf numFmtId="0" fontId="26" fillId="0" borderId="17" xfId="0" applyFont="1" applyBorder="1"/>
    <xf numFmtId="0" fontId="23" fillId="0" borderId="0" xfId="0" applyFont="1" applyBorder="1" applyAlignment="1">
      <alignment horizontal="left" vertical="center" wrapText="1"/>
    </xf>
    <xf numFmtId="0" fontId="6" fillId="0" borderId="19" xfId="0" applyFont="1" applyBorder="1"/>
    <xf numFmtId="0" fontId="6" fillId="0" borderId="6" xfId="0" applyFont="1" applyBorder="1"/>
    <xf numFmtId="0" fontId="6" fillId="0" borderId="11" xfId="0" applyFont="1" applyBorder="1"/>
    <xf numFmtId="0" fontId="6" fillId="0" borderId="17" xfId="0" applyFont="1" applyBorder="1"/>
    <xf numFmtId="0" fontId="29" fillId="0" borderId="0" xfId="0" applyFont="1"/>
    <xf numFmtId="0" fontId="31" fillId="0" borderId="0" xfId="0" applyFont="1"/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5" fillId="2" borderId="0" xfId="0" applyFont="1" applyFill="1"/>
    <xf numFmtId="0" fontId="11" fillId="2" borderId="0" xfId="0" applyFont="1" applyFill="1"/>
    <xf numFmtId="0" fontId="36" fillId="0" borderId="0" xfId="0" applyFont="1"/>
    <xf numFmtId="0" fontId="14" fillId="0" borderId="0" xfId="0" applyFont="1"/>
    <xf numFmtId="0" fontId="36" fillId="0" borderId="0" xfId="0" applyFont="1" applyAlignment="1">
      <alignment horizontal="right"/>
    </xf>
    <xf numFmtId="2" fontId="38" fillId="6" borderId="20" xfId="0" applyNumberFormat="1" applyFont="1" applyFill="1" applyBorder="1"/>
    <xf numFmtId="2" fontId="38" fillId="4" borderId="20" xfId="0" applyNumberFormat="1" applyFont="1" applyFill="1" applyBorder="1"/>
    <xf numFmtId="0" fontId="39" fillId="0" borderId="0" xfId="0" applyFont="1" applyFill="1"/>
    <xf numFmtId="0" fontId="40" fillId="0" borderId="0" xfId="0" applyFont="1" applyFill="1"/>
    <xf numFmtId="0" fontId="41" fillId="0" borderId="0" xfId="0" applyFont="1" applyFill="1"/>
    <xf numFmtId="0" fontId="38" fillId="6" borderId="20" xfId="0" applyFont="1" applyFill="1" applyBorder="1"/>
    <xf numFmtId="0" fontId="38" fillId="4" borderId="20" xfId="0" applyFont="1" applyFill="1" applyBorder="1"/>
    <xf numFmtId="0" fontId="39" fillId="0" borderId="0" xfId="0" applyFont="1"/>
    <xf numFmtId="0" fontId="0" fillId="0" borderId="0" xfId="0" applyAlignment="1">
      <alignment horizontal="center"/>
    </xf>
    <xf numFmtId="11" fontId="0" fillId="0" borderId="0" xfId="0" applyNumberFormat="1"/>
    <xf numFmtId="0" fontId="42" fillId="0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2" fillId="4" borderId="0" xfId="0" applyFont="1" applyFill="1"/>
    <xf numFmtId="0" fontId="0" fillId="4" borderId="0" xfId="0" applyFill="1"/>
    <xf numFmtId="0" fontId="1" fillId="0" borderId="0" xfId="0" applyFont="1"/>
    <xf numFmtId="0" fontId="46" fillId="0" borderId="0" xfId="0" applyFont="1"/>
    <xf numFmtId="0" fontId="0" fillId="7" borderId="20" xfId="0" applyFont="1" applyFill="1" applyBorder="1"/>
    <xf numFmtId="0" fontId="0" fillId="7" borderId="20" xfId="0" applyFill="1" applyBorder="1"/>
    <xf numFmtId="0" fontId="0" fillId="8" borderId="0" xfId="0" applyFill="1"/>
  </cellXfs>
  <cellStyles count="1">
    <cellStyle name="Normální" xfId="0" builtinId="0"/>
  </cellStyles>
  <dxfs count="6">
    <dxf>
      <font>
        <b/>
        <i/>
        <condense val="0"/>
        <extend val="0"/>
        <color indexed="12"/>
      </font>
    </dxf>
    <dxf>
      <font>
        <b/>
        <i val="0"/>
        <condense val="0"/>
        <extend val="0"/>
        <u/>
        <color indexed="10"/>
      </font>
    </dxf>
    <dxf>
      <font>
        <b/>
        <i val="0"/>
        <condense val="0"/>
        <extend val="0"/>
        <color indexed="17"/>
      </font>
    </dxf>
    <dxf>
      <font>
        <b/>
        <i/>
        <condense val="0"/>
        <extend val="0"/>
        <color indexed="12"/>
      </font>
    </dxf>
    <dxf>
      <font>
        <b/>
        <i val="0"/>
        <condense val="0"/>
        <extend val="0"/>
        <u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8</xdr:row>
      <xdr:rowOff>57150</xdr:rowOff>
    </xdr:from>
    <xdr:to>
      <xdr:col>9</xdr:col>
      <xdr:colOff>18484</xdr:colOff>
      <xdr:row>26</xdr:row>
      <xdr:rowOff>104341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50" y="1581150"/>
          <a:ext cx="4533334" cy="347619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4</xdr:col>
      <xdr:colOff>457200</xdr:colOff>
      <xdr:row>5</xdr:row>
      <xdr:rowOff>38100</xdr:rowOff>
    </xdr:from>
    <xdr:ext cx="1893403" cy="264560"/>
    <xdr:sp macro="" textlink="">
      <xdr:nvSpPr>
        <xdr:cNvPr id="3" name="TextovéPole 2"/>
        <xdr:cNvSpPr txBox="1"/>
      </xdr:nvSpPr>
      <xdr:spPr>
        <a:xfrm>
          <a:off x="2895600" y="990600"/>
          <a:ext cx="1893403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Panel nástrojů - Rychlí přístup</a:t>
          </a:r>
        </a:p>
      </xdr:txBody>
    </xdr:sp>
    <xdr:clientData/>
  </xdr:oneCellAnchor>
  <xdr:oneCellAnchor>
    <xdr:from>
      <xdr:col>10</xdr:col>
      <xdr:colOff>276225</xdr:colOff>
      <xdr:row>8</xdr:row>
      <xdr:rowOff>161925</xdr:rowOff>
    </xdr:from>
    <xdr:ext cx="1009251" cy="264560"/>
    <xdr:sp macro="" textlink="">
      <xdr:nvSpPr>
        <xdr:cNvPr id="4" name="TextovéPole 3"/>
        <xdr:cNvSpPr txBox="1"/>
      </xdr:nvSpPr>
      <xdr:spPr>
        <a:xfrm>
          <a:off x="6372225" y="1685925"/>
          <a:ext cx="1009251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Panel</a:t>
          </a:r>
          <a:r>
            <a:rPr lang="cs-CZ" sz="1100" baseline="0"/>
            <a:t> nástrojů</a:t>
          </a:r>
          <a:endParaRPr lang="cs-CZ" sz="1100"/>
        </a:p>
      </xdr:txBody>
    </xdr:sp>
    <xdr:clientData/>
  </xdr:oneCellAnchor>
  <xdr:oneCellAnchor>
    <xdr:from>
      <xdr:col>9</xdr:col>
      <xdr:colOff>390525</xdr:colOff>
      <xdr:row>14</xdr:row>
      <xdr:rowOff>133350</xdr:rowOff>
    </xdr:from>
    <xdr:ext cx="945965" cy="264560"/>
    <xdr:sp macro="" textlink="">
      <xdr:nvSpPr>
        <xdr:cNvPr id="6" name="TextovéPole 5"/>
        <xdr:cNvSpPr txBox="1"/>
      </xdr:nvSpPr>
      <xdr:spPr>
        <a:xfrm>
          <a:off x="6219825" y="2800350"/>
          <a:ext cx="945965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Řádek vzorců</a:t>
          </a:r>
        </a:p>
      </xdr:txBody>
    </xdr:sp>
    <xdr:clientData/>
  </xdr:oneCellAnchor>
  <xdr:oneCellAnchor>
    <xdr:from>
      <xdr:col>9</xdr:col>
      <xdr:colOff>457200</xdr:colOff>
      <xdr:row>17</xdr:row>
      <xdr:rowOff>0</xdr:rowOff>
    </xdr:from>
    <xdr:ext cx="1187633" cy="264560"/>
    <xdr:sp macro="" textlink="">
      <xdr:nvSpPr>
        <xdr:cNvPr id="7" name="TextovéPole 6"/>
        <xdr:cNvSpPr txBox="1"/>
      </xdr:nvSpPr>
      <xdr:spPr>
        <a:xfrm>
          <a:off x="6286500" y="3238500"/>
          <a:ext cx="1187633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Označení sloupců</a:t>
          </a:r>
        </a:p>
      </xdr:txBody>
    </xdr:sp>
    <xdr:clientData/>
  </xdr:oneCellAnchor>
  <xdr:oneCellAnchor>
    <xdr:from>
      <xdr:col>0</xdr:col>
      <xdr:colOff>47625</xdr:colOff>
      <xdr:row>20</xdr:row>
      <xdr:rowOff>76200</xdr:rowOff>
    </xdr:from>
    <xdr:ext cx="1072858" cy="264560"/>
    <xdr:sp macro="" textlink="">
      <xdr:nvSpPr>
        <xdr:cNvPr id="8" name="TextovéPole 7"/>
        <xdr:cNvSpPr txBox="1"/>
      </xdr:nvSpPr>
      <xdr:spPr>
        <a:xfrm>
          <a:off x="47625" y="3886200"/>
          <a:ext cx="1072858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Označení řádků</a:t>
          </a:r>
        </a:p>
      </xdr:txBody>
    </xdr:sp>
    <xdr:clientData/>
  </xdr:oneCellAnchor>
  <xdr:oneCellAnchor>
    <xdr:from>
      <xdr:col>0</xdr:col>
      <xdr:colOff>47625</xdr:colOff>
      <xdr:row>5</xdr:row>
      <xdr:rowOff>85725</xdr:rowOff>
    </xdr:from>
    <xdr:ext cx="1376852" cy="264560"/>
    <xdr:sp macro="" textlink="">
      <xdr:nvSpPr>
        <xdr:cNvPr id="9" name="TextovéPole 8"/>
        <xdr:cNvSpPr txBox="1"/>
      </xdr:nvSpPr>
      <xdr:spPr>
        <a:xfrm>
          <a:off x="47625" y="1038225"/>
          <a:ext cx="1376852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Selektor celé tabulky</a:t>
          </a:r>
        </a:p>
      </xdr:txBody>
    </xdr:sp>
    <xdr:clientData/>
  </xdr:oneCellAnchor>
  <xdr:oneCellAnchor>
    <xdr:from>
      <xdr:col>2</xdr:col>
      <xdr:colOff>495300</xdr:colOff>
      <xdr:row>5</xdr:row>
      <xdr:rowOff>104775</xdr:rowOff>
    </xdr:from>
    <xdr:ext cx="964751" cy="264560"/>
    <xdr:sp macro="" textlink="">
      <xdr:nvSpPr>
        <xdr:cNvPr id="10" name="TextovéPole 9"/>
        <xdr:cNvSpPr txBox="1"/>
      </xdr:nvSpPr>
      <xdr:spPr>
        <a:xfrm>
          <a:off x="1714500" y="1057275"/>
          <a:ext cx="964751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Adresa buňky</a:t>
          </a:r>
        </a:p>
      </xdr:txBody>
    </xdr:sp>
    <xdr:clientData/>
  </xdr:oneCellAnchor>
  <xdr:twoCellAnchor>
    <xdr:from>
      <xdr:col>1</xdr:col>
      <xdr:colOff>126451</xdr:colOff>
      <xdr:row>6</xdr:row>
      <xdr:rowOff>159785</xdr:rowOff>
    </xdr:from>
    <xdr:to>
      <xdr:col>2</xdr:col>
      <xdr:colOff>152400</xdr:colOff>
      <xdr:row>16</xdr:row>
      <xdr:rowOff>133350</xdr:rowOff>
    </xdr:to>
    <xdr:cxnSp macro="">
      <xdr:nvCxnSpPr>
        <xdr:cNvPr id="12" name="Přímá spojnice se šipkou 11"/>
        <xdr:cNvCxnSpPr>
          <a:stCxn id="9" idx="2"/>
        </xdr:cNvCxnSpPr>
      </xdr:nvCxnSpPr>
      <xdr:spPr>
        <a:xfrm>
          <a:off x="736051" y="1302785"/>
          <a:ext cx="635549" cy="18785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593176</xdr:colOff>
      <xdr:row>21</xdr:row>
      <xdr:rowOff>121685</xdr:rowOff>
    </xdr:from>
    <xdr:to>
      <xdr:col>2</xdr:col>
      <xdr:colOff>85725</xdr:colOff>
      <xdr:row>23</xdr:row>
      <xdr:rowOff>123825</xdr:rowOff>
    </xdr:to>
    <xdr:cxnSp macro="">
      <xdr:nvCxnSpPr>
        <xdr:cNvPr id="13" name="Přímá spojnice se šipkou 12"/>
        <xdr:cNvCxnSpPr/>
      </xdr:nvCxnSpPr>
      <xdr:spPr>
        <a:xfrm>
          <a:off x="593176" y="4122185"/>
          <a:ext cx="711749" cy="3831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17</xdr:row>
      <xdr:rowOff>19050</xdr:rowOff>
    </xdr:from>
    <xdr:to>
      <xdr:col>9</xdr:col>
      <xdr:colOff>469351</xdr:colOff>
      <xdr:row>17</xdr:row>
      <xdr:rowOff>83585</xdr:rowOff>
    </xdr:to>
    <xdr:cxnSp macro="">
      <xdr:nvCxnSpPr>
        <xdr:cNvPr id="15" name="Přímá spojnice se šipkou 14"/>
        <xdr:cNvCxnSpPr/>
      </xdr:nvCxnSpPr>
      <xdr:spPr>
        <a:xfrm flipH="1" flipV="1">
          <a:off x="5000625" y="3257550"/>
          <a:ext cx="1298026" cy="6453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15</xdr:row>
      <xdr:rowOff>102636</xdr:rowOff>
    </xdr:from>
    <xdr:to>
      <xdr:col>9</xdr:col>
      <xdr:colOff>393151</xdr:colOff>
      <xdr:row>15</xdr:row>
      <xdr:rowOff>133350</xdr:rowOff>
    </xdr:to>
    <xdr:cxnSp macro="">
      <xdr:nvCxnSpPr>
        <xdr:cNvPr id="17" name="Přímá spojnice se šipkou 16"/>
        <xdr:cNvCxnSpPr/>
      </xdr:nvCxnSpPr>
      <xdr:spPr>
        <a:xfrm flipH="1">
          <a:off x="3905250" y="2960136"/>
          <a:ext cx="2317201" cy="307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9</xdr:row>
      <xdr:rowOff>93111</xdr:rowOff>
    </xdr:from>
    <xdr:to>
      <xdr:col>10</xdr:col>
      <xdr:colOff>288377</xdr:colOff>
      <xdr:row>12</xdr:row>
      <xdr:rowOff>0</xdr:rowOff>
    </xdr:to>
    <xdr:cxnSp macro="">
      <xdr:nvCxnSpPr>
        <xdr:cNvPr id="19" name="Přímá spojnice se šipkou 18"/>
        <xdr:cNvCxnSpPr/>
      </xdr:nvCxnSpPr>
      <xdr:spPr>
        <a:xfrm flipH="1">
          <a:off x="4324350" y="1807611"/>
          <a:ext cx="2402927" cy="47838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6</xdr:row>
      <xdr:rowOff>112160</xdr:rowOff>
    </xdr:from>
    <xdr:to>
      <xdr:col>6</xdr:col>
      <xdr:colOff>184702</xdr:colOff>
      <xdr:row>8</xdr:row>
      <xdr:rowOff>28575</xdr:rowOff>
    </xdr:to>
    <xdr:cxnSp macro="">
      <xdr:nvCxnSpPr>
        <xdr:cNvPr id="21" name="Přímá spojnice se šipkou 20"/>
        <xdr:cNvCxnSpPr>
          <a:stCxn id="3" idx="2"/>
        </xdr:cNvCxnSpPr>
      </xdr:nvCxnSpPr>
      <xdr:spPr>
        <a:xfrm flipH="1">
          <a:off x="2667000" y="1255160"/>
          <a:ext cx="1175302" cy="29741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323850</xdr:colOff>
      <xdr:row>6</xdr:row>
      <xdr:rowOff>178835</xdr:rowOff>
    </xdr:from>
    <xdr:to>
      <xdr:col>3</xdr:col>
      <xdr:colOff>368076</xdr:colOff>
      <xdr:row>15</xdr:row>
      <xdr:rowOff>142875</xdr:rowOff>
    </xdr:to>
    <xdr:cxnSp macro="">
      <xdr:nvCxnSpPr>
        <xdr:cNvPr id="24" name="Přímá spojnice se šipkou 23"/>
        <xdr:cNvCxnSpPr>
          <a:stCxn id="10" idx="2"/>
        </xdr:cNvCxnSpPr>
      </xdr:nvCxnSpPr>
      <xdr:spPr>
        <a:xfrm flipH="1">
          <a:off x="1543050" y="1321835"/>
          <a:ext cx="653826" cy="16785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257175</xdr:colOff>
      <xdr:row>37</xdr:row>
      <xdr:rowOff>152400</xdr:rowOff>
    </xdr:from>
    <xdr:ext cx="881908" cy="264560"/>
    <xdr:sp macro="" textlink="">
      <xdr:nvSpPr>
        <xdr:cNvPr id="28" name="TextovéPole 27"/>
        <xdr:cNvSpPr txBox="1"/>
      </xdr:nvSpPr>
      <xdr:spPr>
        <a:xfrm>
          <a:off x="6696075" y="7200900"/>
          <a:ext cx="881908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Záložky listů</a:t>
          </a:r>
        </a:p>
      </xdr:txBody>
    </xdr:sp>
    <xdr:clientData/>
  </xdr:oneCellAnchor>
  <xdr:twoCellAnchor editAs="oneCell">
    <xdr:from>
      <xdr:col>2</xdr:col>
      <xdr:colOff>0</xdr:colOff>
      <xdr:row>31</xdr:row>
      <xdr:rowOff>0</xdr:rowOff>
    </xdr:from>
    <xdr:to>
      <xdr:col>9</xdr:col>
      <xdr:colOff>523234</xdr:colOff>
      <xdr:row>42</xdr:row>
      <xdr:rowOff>152119</xdr:rowOff>
    </xdr:to>
    <xdr:pic>
      <xdr:nvPicPr>
        <xdr:cNvPr id="29" name="Obrázek 2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905500"/>
          <a:ext cx="5133334" cy="224761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4</xdr:col>
      <xdr:colOff>133350</xdr:colOff>
      <xdr:row>44</xdr:row>
      <xdr:rowOff>28575</xdr:rowOff>
    </xdr:from>
    <xdr:ext cx="1022844" cy="264560"/>
    <xdr:sp macro="" textlink="">
      <xdr:nvSpPr>
        <xdr:cNvPr id="31" name="TextovéPole 30"/>
        <xdr:cNvSpPr txBox="1"/>
      </xdr:nvSpPr>
      <xdr:spPr>
        <a:xfrm>
          <a:off x="2571750" y="8410575"/>
          <a:ext cx="1022844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Stavováýřádek</a:t>
          </a:r>
        </a:p>
      </xdr:txBody>
    </xdr:sp>
    <xdr:clientData/>
  </xdr:oneCellAnchor>
  <xdr:oneCellAnchor>
    <xdr:from>
      <xdr:col>10</xdr:col>
      <xdr:colOff>495300</xdr:colOff>
      <xdr:row>28</xdr:row>
      <xdr:rowOff>161925</xdr:rowOff>
    </xdr:from>
    <xdr:ext cx="1044197" cy="264560"/>
    <xdr:sp macro="" textlink="">
      <xdr:nvSpPr>
        <xdr:cNvPr id="32" name="TextovéPole 31"/>
        <xdr:cNvSpPr txBox="1"/>
      </xdr:nvSpPr>
      <xdr:spPr>
        <a:xfrm>
          <a:off x="6934200" y="5495925"/>
          <a:ext cx="1044197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Aktuální buňka</a:t>
          </a:r>
        </a:p>
      </xdr:txBody>
    </xdr:sp>
    <xdr:clientData/>
  </xdr:oneCellAnchor>
  <xdr:twoCellAnchor>
    <xdr:from>
      <xdr:col>5</xdr:col>
      <xdr:colOff>142875</xdr:colOff>
      <xdr:row>29</xdr:row>
      <xdr:rowOff>102636</xdr:rowOff>
    </xdr:from>
    <xdr:to>
      <xdr:col>10</xdr:col>
      <xdr:colOff>488403</xdr:colOff>
      <xdr:row>36</xdr:row>
      <xdr:rowOff>85725</xdr:rowOff>
    </xdr:to>
    <xdr:cxnSp macro="">
      <xdr:nvCxnSpPr>
        <xdr:cNvPr id="33" name="Přímá spojnice se šipkou 32"/>
        <xdr:cNvCxnSpPr/>
      </xdr:nvCxnSpPr>
      <xdr:spPr>
        <a:xfrm flipH="1">
          <a:off x="3190875" y="5627136"/>
          <a:ext cx="3736428" cy="131658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38</xdr:row>
      <xdr:rowOff>94180</xdr:rowOff>
    </xdr:from>
    <xdr:to>
      <xdr:col>10</xdr:col>
      <xdr:colOff>295275</xdr:colOff>
      <xdr:row>40</xdr:row>
      <xdr:rowOff>171450</xdr:rowOff>
    </xdr:to>
    <xdr:cxnSp macro="">
      <xdr:nvCxnSpPr>
        <xdr:cNvPr id="35" name="Přímá spojnice se šipkou 34"/>
        <xdr:cNvCxnSpPr/>
      </xdr:nvCxnSpPr>
      <xdr:spPr>
        <a:xfrm flipH="1">
          <a:off x="2876550" y="7333180"/>
          <a:ext cx="3857625" cy="4582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42</xdr:row>
      <xdr:rowOff>85725</xdr:rowOff>
    </xdr:from>
    <xdr:to>
      <xdr:col>5</xdr:col>
      <xdr:colOff>35172</xdr:colOff>
      <xdr:row>44</xdr:row>
      <xdr:rowOff>28575</xdr:rowOff>
    </xdr:to>
    <xdr:cxnSp macro="">
      <xdr:nvCxnSpPr>
        <xdr:cNvPr id="38" name="Přímá spojnice se šipkou 37"/>
        <xdr:cNvCxnSpPr>
          <a:stCxn id="31" idx="0"/>
        </xdr:cNvCxnSpPr>
      </xdr:nvCxnSpPr>
      <xdr:spPr>
        <a:xfrm flipH="1" flipV="1">
          <a:off x="2324100" y="8086725"/>
          <a:ext cx="759072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0</xdr:colOff>
      <xdr:row>15</xdr:row>
      <xdr:rowOff>0</xdr:rowOff>
    </xdr:from>
    <xdr:to>
      <xdr:col>25</xdr:col>
      <xdr:colOff>265905</xdr:colOff>
      <xdr:row>27</xdr:row>
      <xdr:rowOff>85429</xdr:rowOff>
    </xdr:to>
    <xdr:pic>
      <xdr:nvPicPr>
        <xdr:cNvPr id="42" name="Obrázek 4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86900" y="2857500"/>
          <a:ext cx="6361905" cy="237142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6</xdr:row>
      <xdr:rowOff>28575</xdr:rowOff>
    </xdr:from>
    <xdr:to>
      <xdr:col>7</xdr:col>
      <xdr:colOff>304488</xdr:colOff>
      <xdr:row>16</xdr:row>
      <xdr:rowOff>142623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1171575"/>
          <a:ext cx="2495238" cy="20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8</xdr:col>
      <xdr:colOff>190500</xdr:colOff>
      <xdr:row>12</xdr:row>
      <xdr:rowOff>85725</xdr:rowOff>
    </xdr:from>
    <xdr:ext cx="1044197" cy="264560"/>
    <xdr:sp macro="" textlink="">
      <xdr:nvSpPr>
        <xdr:cNvPr id="3" name="TextovéPole 2"/>
        <xdr:cNvSpPr txBox="1"/>
      </xdr:nvSpPr>
      <xdr:spPr>
        <a:xfrm>
          <a:off x="5067300" y="2371725"/>
          <a:ext cx="1044197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Aktuální buňka</a:t>
          </a:r>
        </a:p>
      </xdr:txBody>
    </xdr:sp>
    <xdr:clientData/>
  </xdr:oneCellAnchor>
  <xdr:oneCellAnchor>
    <xdr:from>
      <xdr:col>5</xdr:col>
      <xdr:colOff>447675</xdr:colOff>
      <xdr:row>2</xdr:row>
      <xdr:rowOff>47625</xdr:rowOff>
    </xdr:from>
    <xdr:ext cx="1488036" cy="264560"/>
    <xdr:sp macro="" textlink="">
      <xdr:nvSpPr>
        <xdr:cNvPr id="4" name="TextovéPole 3"/>
        <xdr:cNvSpPr txBox="1"/>
      </xdr:nvSpPr>
      <xdr:spPr>
        <a:xfrm>
          <a:off x="3495675" y="428625"/>
          <a:ext cx="1488036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Adresa </a:t>
          </a:r>
          <a:r>
            <a:rPr lang="cs-CZ" sz="1100" baseline="0"/>
            <a:t> aktuální buňky</a:t>
          </a:r>
        </a:p>
      </xdr:txBody>
    </xdr:sp>
    <xdr:clientData/>
  </xdr:oneCellAnchor>
  <xdr:twoCellAnchor>
    <xdr:from>
      <xdr:col>4</xdr:col>
      <xdr:colOff>590550</xdr:colOff>
      <xdr:row>3</xdr:row>
      <xdr:rowOff>121685</xdr:rowOff>
    </xdr:from>
    <xdr:to>
      <xdr:col>6</xdr:col>
      <xdr:colOff>582093</xdr:colOff>
      <xdr:row>7</xdr:row>
      <xdr:rowOff>142875</xdr:rowOff>
    </xdr:to>
    <xdr:cxnSp macro="">
      <xdr:nvCxnSpPr>
        <xdr:cNvPr id="6" name="Přímá spojnice se šipkou 5"/>
        <xdr:cNvCxnSpPr>
          <a:stCxn id="4" idx="2"/>
        </xdr:cNvCxnSpPr>
      </xdr:nvCxnSpPr>
      <xdr:spPr>
        <a:xfrm flipH="1">
          <a:off x="3028950" y="693185"/>
          <a:ext cx="1210743" cy="78319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11</xdr:row>
      <xdr:rowOff>38100</xdr:rowOff>
    </xdr:from>
    <xdr:to>
      <xdr:col>8</xdr:col>
      <xdr:colOff>190500</xdr:colOff>
      <xdr:row>13</xdr:row>
      <xdr:rowOff>27505</xdr:rowOff>
    </xdr:to>
    <xdr:cxnSp macro="">
      <xdr:nvCxnSpPr>
        <xdr:cNvPr id="7" name="Přímá spojnice se šipkou 6"/>
        <xdr:cNvCxnSpPr>
          <a:stCxn id="3" idx="1"/>
        </xdr:cNvCxnSpPr>
      </xdr:nvCxnSpPr>
      <xdr:spPr>
        <a:xfrm flipH="1" flipV="1">
          <a:off x="3409950" y="2133600"/>
          <a:ext cx="1657350" cy="3704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466725</xdr:colOff>
      <xdr:row>137</xdr:row>
      <xdr:rowOff>114300</xdr:rowOff>
    </xdr:from>
    <xdr:to>
      <xdr:col>17</xdr:col>
      <xdr:colOff>590382</xdr:colOff>
      <xdr:row>151</xdr:row>
      <xdr:rowOff>28242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27317700"/>
          <a:ext cx="1342857" cy="2666667"/>
        </a:xfrm>
        <a:prstGeom prst="rect">
          <a:avLst/>
        </a:prstGeom>
      </xdr:spPr>
    </xdr:pic>
    <xdr:clientData/>
  </xdr:twoCellAnchor>
  <xdr:twoCellAnchor>
    <xdr:from>
      <xdr:col>13</xdr:col>
      <xdr:colOff>219075</xdr:colOff>
      <xdr:row>144</xdr:row>
      <xdr:rowOff>76034</xdr:rowOff>
    </xdr:from>
    <xdr:to>
      <xdr:col>15</xdr:col>
      <xdr:colOff>466725</xdr:colOff>
      <xdr:row>150</xdr:row>
      <xdr:rowOff>95250</xdr:rowOff>
    </xdr:to>
    <xdr:cxnSp macro="">
      <xdr:nvCxnSpPr>
        <xdr:cNvPr id="14" name="Přímá spojnice se šipkou 13"/>
        <xdr:cNvCxnSpPr>
          <a:endCxn id="12" idx="1"/>
        </xdr:cNvCxnSpPr>
      </xdr:nvCxnSpPr>
      <xdr:spPr>
        <a:xfrm flipV="1">
          <a:off x="8143875" y="28651034"/>
          <a:ext cx="1466850" cy="12098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23</xdr:col>
      <xdr:colOff>400050</xdr:colOff>
      <xdr:row>6</xdr:row>
      <xdr:rowOff>133350</xdr:rowOff>
    </xdr:from>
    <xdr:to>
      <xdr:col>25</xdr:col>
      <xdr:colOff>171326</xdr:colOff>
      <xdr:row>9</xdr:row>
      <xdr:rowOff>85660</xdr:rowOff>
    </xdr:to>
    <xdr:pic>
      <xdr:nvPicPr>
        <xdr:cNvPr id="18" name="Obrázek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25625" y="1276350"/>
          <a:ext cx="990476" cy="523810"/>
        </a:xfrm>
        <a:prstGeom prst="rect">
          <a:avLst/>
        </a:prstGeom>
      </xdr:spPr>
    </xdr:pic>
    <xdr:clientData/>
  </xdr:twoCellAnchor>
  <xdr:twoCellAnchor>
    <xdr:from>
      <xdr:col>23</xdr:col>
      <xdr:colOff>280987</xdr:colOff>
      <xdr:row>5</xdr:row>
      <xdr:rowOff>23813</xdr:rowOff>
    </xdr:from>
    <xdr:to>
      <xdr:col>23</xdr:col>
      <xdr:colOff>538162</xdr:colOff>
      <xdr:row>7</xdr:row>
      <xdr:rowOff>138113</xdr:rowOff>
    </xdr:to>
    <xdr:sp macro="" textlink="">
      <xdr:nvSpPr>
        <xdr:cNvPr id="19" name="Šipka doleva 18"/>
        <xdr:cNvSpPr/>
      </xdr:nvSpPr>
      <xdr:spPr>
        <a:xfrm rot="15398060">
          <a:off x="14287500" y="1095375"/>
          <a:ext cx="495300" cy="257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7</xdr:row>
      <xdr:rowOff>28575</xdr:rowOff>
    </xdr:from>
    <xdr:to>
      <xdr:col>10</xdr:col>
      <xdr:colOff>256599</xdr:colOff>
      <xdr:row>11</xdr:row>
      <xdr:rowOff>47527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3075" y="1362075"/>
          <a:ext cx="4609524" cy="78095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7</xdr:col>
      <xdr:colOff>247650</xdr:colOff>
      <xdr:row>13</xdr:row>
      <xdr:rowOff>57150</xdr:rowOff>
    </xdr:from>
    <xdr:ext cx="857286" cy="264560"/>
    <xdr:sp macro="" textlink="">
      <xdr:nvSpPr>
        <xdr:cNvPr id="4" name="TextovéPole 3"/>
        <xdr:cNvSpPr txBox="1"/>
      </xdr:nvSpPr>
      <xdr:spPr>
        <a:xfrm>
          <a:off x="4514850" y="2533650"/>
          <a:ext cx="857286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Aktuální</a:t>
          </a:r>
          <a:r>
            <a:rPr lang="cs-CZ" sz="1100" baseline="0"/>
            <a:t> list</a:t>
          </a:r>
          <a:endParaRPr lang="cs-CZ" sz="1100"/>
        </a:p>
      </xdr:txBody>
    </xdr:sp>
    <xdr:clientData/>
  </xdr:oneCellAnchor>
  <xdr:oneCellAnchor>
    <xdr:from>
      <xdr:col>3</xdr:col>
      <xdr:colOff>304800</xdr:colOff>
      <xdr:row>13</xdr:row>
      <xdr:rowOff>38100</xdr:rowOff>
    </xdr:from>
    <xdr:ext cx="1415131" cy="264560"/>
    <xdr:sp macro="" textlink="">
      <xdr:nvSpPr>
        <xdr:cNvPr id="5" name="TextovéPole 4"/>
        <xdr:cNvSpPr txBox="1"/>
      </xdr:nvSpPr>
      <xdr:spPr>
        <a:xfrm>
          <a:off x="2133600" y="2514600"/>
          <a:ext cx="1415131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Ovládání záložek listů</a:t>
          </a:r>
        </a:p>
      </xdr:txBody>
    </xdr:sp>
    <xdr:clientData/>
  </xdr:oneCellAnchor>
  <xdr:twoCellAnchor>
    <xdr:from>
      <xdr:col>3</xdr:col>
      <xdr:colOff>285750</xdr:colOff>
      <xdr:row>9</xdr:row>
      <xdr:rowOff>180975</xdr:rowOff>
    </xdr:from>
    <xdr:to>
      <xdr:col>4</xdr:col>
      <xdr:colOff>402766</xdr:colOff>
      <xdr:row>13</xdr:row>
      <xdr:rowOff>38100</xdr:rowOff>
    </xdr:to>
    <xdr:cxnSp macro="">
      <xdr:nvCxnSpPr>
        <xdr:cNvPr id="7" name="Přímá spojnice se šipkou 6"/>
        <xdr:cNvCxnSpPr>
          <a:stCxn id="5" idx="0"/>
        </xdr:cNvCxnSpPr>
      </xdr:nvCxnSpPr>
      <xdr:spPr>
        <a:xfrm flipH="1" flipV="1">
          <a:off x="2114550" y="1895475"/>
          <a:ext cx="726616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117016</xdr:colOff>
      <xdr:row>9</xdr:row>
      <xdr:rowOff>114300</xdr:rowOff>
    </xdr:from>
    <xdr:to>
      <xdr:col>8</xdr:col>
      <xdr:colOff>428625</xdr:colOff>
      <xdr:row>13</xdr:row>
      <xdr:rowOff>66676</xdr:rowOff>
    </xdr:to>
    <xdr:cxnSp macro="">
      <xdr:nvCxnSpPr>
        <xdr:cNvPr id="8" name="Přímá spojnice se šipkou 7"/>
        <xdr:cNvCxnSpPr/>
      </xdr:nvCxnSpPr>
      <xdr:spPr>
        <a:xfrm flipV="1">
          <a:off x="4993816" y="1828800"/>
          <a:ext cx="311609" cy="7143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533400</xdr:colOff>
      <xdr:row>13</xdr:row>
      <xdr:rowOff>19050</xdr:rowOff>
    </xdr:from>
    <xdr:ext cx="1206421" cy="264560"/>
    <xdr:sp macro="" textlink="">
      <xdr:nvSpPr>
        <xdr:cNvPr id="10" name="TextovéPole 9"/>
        <xdr:cNvSpPr txBox="1"/>
      </xdr:nvSpPr>
      <xdr:spPr>
        <a:xfrm>
          <a:off x="6019800" y="2495550"/>
          <a:ext cx="1206421" cy="2645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Ikona nový list</a:t>
          </a:r>
          <a:r>
            <a:rPr lang="cs-CZ" sz="1100" baseline="0"/>
            <a:t> list</a:t>
          </a:r>
          <a:endParaRPr lang="cs-CZ" sz="1100"/>
        </a:p>
      </xdr:txBody>
    </xdr:sp>
    <xdr:clientData/>
  </xdr:oneCellAnchor>
  <xdr:twoCellAnchor>
    <xdr:from>
      <xdr:col>9</xdr:col>
      <xdr:colOff>514350</xdr:colOff>
      <xdr:row>9</xdr:row>
      <xdr:rowOff>180975</xdr:rowOff>
    </xdr:from>
    <xdr:to>
      <xdr:col>10</xdr:col>
      <xdr:colOff>527011</xdr:colOff>
      <xdr:row>13</xdr:row>
      <xdr:rowOff>19050</xdr:rowOff>
    </xdr:to>
    <xdr:cxnSp macro="">
      <xdr:nvCxnSpPr>
        <xdr:cNvPr id="11" name="Přímá spojnice se šipkou 10"/>
        <xdr:cNvCxnSpPr>
          <a:stCxn id="10" idx="0"/>
        </xdr:cNvCxnSpPr>
      </xdr:nvCxnSpPr>
      <xdr:spPr>
        <a:xfrm flipH="1" flipV="1">
          <a:off x="6000750" y="1895475"/>
          <a:ext cx="622261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428625</xdr:colOff>
      <xdr:row>18</xdr:row>
      <xdr:rowOff>0</xdr:rowOff>
    </xdr:from>
    <xdr:to>
      <xdr:col>17</xdr:col>
      <xdr:colOff>18797</xdr:colOff>
      <xdr:row>29</xdr:row>
      <xdr:rowOff>123548</xdr:rowOff>
    </xdr:to>
    <xdr:pic>
      <xdr:nvPicPr>
        <xdr:cNvPr id="14" name="Obrázek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53425" y="3429000"/>
          <a:ext cx="2028572" cy="2219048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9</xdr:col>
      <xdr:colOff>600075</xdr:colOff>
      <xdr:row>19</xdr:row>
      <xdr:rowOff>152400</xdr:rowOff>
    </xdr:from>
    <xdr:to>
      <xdr:col>13</xdr:col>
      <xdr:colOff>400050</xdr:colOff>
      <xdr:row>23</xdr:row>
      <xdr:rowOff>76200</xdr:rowOff>
    </xdr:to>
    <xdr:cxnSp macro="">
      <xdr:nvCxnSpPr>
        <xdr:cNvPr id="16" name="Přímá spojnice se šipkou 15"/>
        <xdr:cNvCxnSpPr/>
      </xdr:nvCxnSpPr>
      <xdr:spPr>
        <a:xfrm flipV="1">
          <a:off x="6086475" y="3771900"/>
          <a:ext cx="2238375" cy="685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219075</xdr:colOff>
      <xdr:row>30</xdr:row>
      <xdr:rowOff>95250</xdr:rowOff>
    </xdr:from>
    <xdr:to>
      <xdr:col>16</xdr:col>
      <xdr:colOff>399799</xdr:colOff>
      <xdr:row>42</xdr:row>
      <xdr:rowOff>18774</xdr:rowOff>
    </xdr:to>
    <xdr:pic>
      <xdr:nvPicPr>
        <xdr:cNvPr id="17" name="Obrázek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43875" y="5810250"/>
          <a:ext cx="2009524" cy="2209524"/>
        </a:xfrm>
        <a:prstGeom prst="rect">
          <a:avLst/>
        </a:prstGeom>
      </xdr:spPr>
    </xdr:pic>
    <xdr:clientData/>
  </xdr:twoCellAnchor>
  <xdr:twoCellAnchor editAs="oneCell">
    <xdr:from>
      <xdr:col>17</xdr:col>
      <xdr:colOff>285750</xdr:colOff>
      <xdr:row>30</xdr:row>
      <xdr:rowOff>28575</xdr:rowOff>
    </xdr:from>
    <xdr:to>
      <xdr:col>22</xdr:col>
      <xdr:colOff>209179</xdr:colOff>
      <xdr:row>44</xdr:row>
      <xdr:rowOff>180623</xdr:rowOff>
    </xdr:to>
    <xdr:pic>
      <xdr:nvPicPr>
        <xdr:cNvPr id="18" name="Obrázek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48950" y="5743575"/>
          <a:ext cx="2971429" cy="2819048"/>
        </a:xfrm>
        <a:prstGeom prst="rect">
          <a:avLst/>
        </a:prstGeom>
      </xdr:spPr>
    </xdr:pic>
    <xdr:clientData/>
  </xdr:twoCellAnchor>
  <xdr:twoCellAnchor>
    <xdr:from>
      <xdr:col>22</xdr:col>
      <xdr:colOff>133350</xdr:colOff>
      <xdr:row>33</xdr:row>
      <xdr:rowOff>133350</xdr:rowOff>
    </xdr:from>
    <xdr:to>
      <xdr:col>23</xdr:col>
      <xdr:colOff>352425</xdr:colOff>
      <xdr:row>35</xdr:row>
      <xdr:rowOff>47625</xdr:rowOff>
    </xdr:to>
    <xdr:sp macro="" textlink="">
      <xdr:nvSpPr>
        <xdr:cNvPr id="19" name="Šipka doleva 18"/>
        <xdr:cNvSpPr/>
      </xdr:nvSpPr>
      <xdr:spPr>
        <a:xfrm>
          <a:off x="13544550" y="6419850"/>
          <a:ext cx="828675" cy="2952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16</xdr:col>
      <xdr:colOff>219075</xdr:colOff>
      <xdr:row>41</xdr:row>
      <xdr:rowOff>171450</xdr:rowOff>
    </xdr:from>
    <xdr:to>
      <xdr:col>17</xdr:col>
      <xdr:colOff>438150</xdr:colOff>
      <xdr:row>43</xdr:row>
      <xdr:rowOff>85725</xdr:rowOff>
    </xdr:to>
    <xdr:sp macro="" textlink="">
      <xdr:nvSpPr>
        <xdr:cNvPr id="20" name="Šipka doleva 19"/>
        <xdr:cNvSpPr/>
      </xdr:nvSpPr>
      <xdr:spPr>
        <a:xfrm rot="9771498">
          <a:off x="9972675" y="7981950"/>
          <a:ext cx="828675" cy="2952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323850</xdr:colOff>
      <xdr:row>20</xdr:row>
      <xdr:rowOff>85725</xdr:rowOff>
    </xdr:from>
    <xdr:to>
      <xdr:col>21</xdr:col>
      <xdr:colOff>304574</xdr:colOff>
      <xdr:row>33</xdr:row>
      <xdr:rowOff>37797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96650" y="3895725"/>
          <a:ext cx="1809524" cy="2428572"/>
        </a:xfrm>
        <a:prstGeom prst="rect">
          <a:avLst/>
        </a:prstGeom>
      </xdr:spPr>
    </xdr:pic>
    <xdr:clientData/>
  </xdr:twoCellAnchor>
  <xdr:twoCellAnchor>
    <xdr:from>
      <xdr:col>14</xdr:col>
      <xdr:colOff>161925</xdr:colOff>
      <xdr:row>25</xdr:row>
      <xdr:rowOff>85725</xdr:rowOff>
    </xdr:from>
    <xdr:to>
      <xdr:col>18</xdr:col>
      <xdr:colOff>180975</xdr:colOff>
      <xdr:row>26</xdr:row>
      <xdr:rowOff>104775</xdr:rowOff>
    </xdr:to>
    <xdr:sp macro="" textlink="">
      <xdr:nvSpPr>
        <xdr:cNvPr id="3" name="Šipka doleva 2"/>
        <xdr:cNvSpPr/>
      </xdr:nvSpPr>
      <xdr:spPr>
        <a:xfrm rot="10800000">
          <a:off x="8696325" y="4848225"/>
          <a:ext cx="2457450" cy="209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2</xdr:row>
      <xdr:rowOff>152400</xdr:rowOff>
    </xdr:from>
    <xdr:to>
      <xdr:col>20</xdr:col>
      <xdr:colOff>323850</xdr:colOff>
      <xdr:row>30</xdr:row>
      <xdr:rowOff>25264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1625" y="533400"/>
          <a:ext cx="7134225" cy="520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workbookViewId="0">
      <selection activeCell="H3" sqref="H3"/>
    </sheetView>
  </sheetViews>
  <sheetFormatPr defaultRowHeight="15" x14ac:dyDescent="0.25"/>
  <cols>
    <col min="9" max="9" width="14.28515625" customWidth="1"/>
  </cols>
  <sheetData>
    <row r="2" spans="2:16" ht="21" x14ac:dyDescent="0.35">
      <c r="B2" s="113" t="s">
        <v>0</v>
      </c>
    </row>
    <row r="3" spans="2:16" x14ac:dyDescent="0.25">
      <c r="C3" t="s">
        <v>1</v>
      </c>
    </row>
    <row r="6" spans="2:16" x14ac:dyDescent="0.25">
      <c r="O6" t="s">
        <v>2</v>
      </c>
    </row>
    <row r="7" spans="2:16" x14ac:dyDescent="0.25">
      <c r="P7" t="s">
        <v>3</v>
      </c>
    </row>
    <row r="8" spans="2:16" x14ac:dyDescent="0.25">
      <c r="P8" t="s">
        <v>4</v>
      </c>
    </row>
    <row r="9" spans="2:16" x14ac:dyDescent="0.25">
      <c r="P9" t="s">
        <v>5</v>
      </c>
    </row>
    <row r="11" spans="2:16" x14ac:dyDescent="0.25">
      <c r="O11" t="s">
        <v>6</v>
      </c>
    </row>
    <row r="12" spans="2:16" x14ac:dyDescent="0.25">
      <c r="P12" t="s">
        <v>7</v>
      </c>
    </row>
    <row r="13" spans="2:16" x14ac:dyDescent="0.25">
      <c r="P13" t="s">
        <v>5</v>
      </c>
    </row>
    <row r="15" spans="2:16" x14ac:dyDescent="0.25">
      <c r="P15" t="s">
        <v>8</v>
      </c>
    </row>
    <row r="29" spans="16:16" x14ac:dyDescent="0.25">
      <c r="P29" t="s">
        <v>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Z158"/>
  <sheetViews>
    <sheetView workbookViewId="0">
      <selection activeCell="R24" sqref="R24"/>
    </sheetView>
  </sheetViews>
  <sheetFormatPr defaultRowHeight="15" x14ac:dyDescent="0.25"/>
  <cols>
    <col min="21" max="21" width="10.7109375" customWidth="1"/>
  </cols>
  <sheetData>
    <row r="4" spans="21:22" x14ac:dyDescent="0.25">
      <c r="U4" t="s">
        <v>108</v>
      </c>
    </row>
    <row r="5" spans="21:22" x14ac:dyDescent="0.25">
      <c r="U5" t="s">
        <v>109</v>
      </c>
    </row>
    <row r="6" spans="21:22" x14ac:dyDescent="0.25">
      <c r="U6" t="s">
        <v>110</v>
      </c>
      <c r="V6">
        <v>1</v>
      </c>
    </row>
    <row r="7" spans="21:22" x14ac:dyDescent="0.25">
      <c r="V7">
        <v>2</v>
      </c>
    </row>
    <row r="8" spans="21:22" x14ac:dyDescent="0.25">
      <c r="V8">
        <v>3</v>
      </c>
    </row>
    <row r="9" spans="21:22" x14ac:dyDescent="0.25">
      <c r="V9">
        <v>4</v>
      </c>
    </row>
    <row r="10" spans="21:22" x14ac:dyDescent="0.25">
      <c r="V10">
        <v>5</v>
      </c>
    </row>
    <row r="11" spans="21:22" x14ac:dyDescent="0.25">
      <c r="V11">
        <v>6</v>
      </c>
    </row>
    <row r="12" spans="21:22" x14ac:dyDescent="0.25">
      <c r="V12">
        <v>7</v>
      </c>
    </row>
    <row r="13" spans="21:22" x14ac:dyDescent="0.25">
      <c r="V13">
        <v>8</v>
      </c>
    </row>
    <row r="14" spans="21:22" x14ac:dyDescent="0.25">
      <c r="V14">
        <v>9</v>
      </c>
    </row>
    <row r="15" spans="21:22" x14ac:dyDescent="0.25">
      <c r="V15">
        <v>10</v>
      </c>
    </row>
    <row r="16" spans="21:22" x14ac:dyDescent="0.25">
      <c r="V16">
        <v>11</v>
      </c>
    </row>
    <row r="17" spans="2:26" x14ac:dyDescent="0.25">
      <c r="V17">
        <v>12</v>
      </c>
    </row>
    <row r="18" spans="2:26" x14ac:dyDescent="0.25">
      <c r="V18">
        <v>13</v>
      </c>
    </row>
    <row r="19" spans="2:26" x14ac:dyDescent="0.25">
      <c r="V19">
        <v>14</v>
      </c>
    </row>
    <row r="20" spans="2:26" x14ac:dyDescent="0.25">
      <c r="V20">
        <v>15</v>
      </c>
    </row>
    <row r="21" spans="2:26" x14ac:dyDescent="0.25">
      <c r="V21">
        <v>16</v>
      </c>
    </row>
    <row r="22" spans="2:26" x14ac:dyDescent="0.25">
      <c r="V22">
        <v>17</v>
      </c>
    </row>
    <row r="23" spans="2:26" ht="18" x14ac:dyDescent="0.25">
      <c r="C23" s="1" t="s">
        <v>10</v>
      </c>
      <c r="D23" s="2"/>
      <c r="E23" s="2"/>
      <c r="F23" s="1"/>
      <c r="G23" s="3"/>
      <c r="H23" s="4"/>
      <c r="I23" s="4"/>
      <c r="J23" s="5"/>
      <c r="K23" s="6"/>
      <c r="L23" s="6"/>
      <c r="M23" s="6"/>
      <c r="O23" s="7"/>
      <c r="P23" s="7"/>
      <c r="Q23" s="7"/>
      <c r="V23">
        <v>18</v>
      </c>
    </row>
    <row r="24" spans="2:26" ht="15.75" x14ac:dyDescent="0.25">
      <c r="B24" s="8">
        <v>1</v>
      </c>
      <c r="C24" s="9" t="s">
        <v>11</v>
      </c>
      <c r="D24" s="10"/>
      <c r="E24" s="10"/>
      <c r="F24" s="11"/>
      <c r="G24" s="10"/>
      <c r="H24" s="10"/>
      <c r="I24" s="11"/>
      <c r="J24" s="12"/>
      <c r="K24" s="10"/>
      <c r="L24" s="10"/>
      <c r="M24" s="10"/>
      <c r="N24" s="11"/>
      <c r="O24" s="10"/>
      <c r="P24" s="10"/>
      <c r="Q24" s="10"/>
      <c r="R24" s="11"/>
      <c r="S24" s="11"/>
      <c r="T24" s="11"/>
      <c r="U24" s="11"/>
      <c r="V24">
        <v>19</v>
      </c>
      <c r="W24" s="11"/>
      <c r="X24" s="11"/>
      <c r="Y24" s="11"/>
      <c r="Z24" s="11"/>
    </row>
    <row r="25" spans="2:26" ht="15.75" x14ac:dyDescent="0.25">
      <c r="B25" s="8">
        <v>2</v>
      </c>
      <c r="C25" s="9" t="s">
        <v>12</v>
      </c>
      <c r="D25" s="10"/>
      <c r="E25" s="10"/>
      <c r="F25" s="10"/>
      <c r="G25" s="10"/>
      <c r="H25" s="10"/>
      <c r="I25" s="11"/>
      <c r="J25" s="11"/>
      <c r="K25" s="10"/>
      <c r="L25" s="10"/>
      <c r="M25" s="10"/>
      <c r="N25" s="11"/>
      <c r="O25" s="10"/>
      <c r="P25" s="10"/>
      <c r="Q25" s="10"/>
      <c r="R25" s="11"/>
      <c r="S25" s="11"/>
      <c r="T25" s="11"/>
      <c r="U25" s="11"/>
      <c r="V25">
        <v>20</v>
      </c>
      <c r="W25" s="11"/>
      <c r="X25" s="11"/>
      <c r="Y25" s="11"/>
      <c r="Z25" s="11"/>
    </row>
    <row r="26" spans="2:26" ht="15.75" x14ac:dyDescent="0.25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0"/>
      <c r="N26" s="10"/>
      <c r="O26" s="10"/>
      <c r="P26" s="10"/>
      <c r="Q26" s="10"/>
      <c r="R26" s="11"/>
      <c r="S26" s="11"/>
      <c r="T26" s="11"/>
      <c r="U26" s="11"/>
      <c r="V26">
        <v>21</v>
      </c>
      <c r="W26" s="11"/>
      <c r="X26" s="11"/>
      <c r="Y26" s="11"/>
      <c r="Z26" s="11"/>
    </row>
    <row r="27" spans="2:26" ht="16.5" thickBot="1" x14ac:dyDescent="0.3">
      <c r="C27" s="13" t="s">
        <v>13</v>
      </c>
      <c r="I27" s="11" t="s">
        <v>14</v>
      </c>
      <c r="J27" s="11"/>
      <c r="K27" s="11"/>
      <c r="L27" s="11"/>
      <c r="M27" s="10"/>
      <c r="N27" s="10"/>
      <c r="O27" s="11" t="s">
        <v>15</v>
      </c>
      <c r="P27" s="11"/>
      <c r="Q27" s="11"/>
      <c r="R27" s="11"/>
      <c r="S27" s="10"/>
      <c r="T27" s="11"/>
      <c r="U27" s="11"/>
      <c r="V27">
        <v>22</v>
      </c>
      <c r="W27" s="11"/>
      <c r="X27" s="11"/>
      <c r="Y27" s="11"/>
    </row>
    <row r="28" spans="2:26" ht="17.25" thickTop="1" thickBot="1" x14ac:dyDescent="0.3">
      <c r="C28" s="14"/>
      <c r="D28" s="15" t="s">
        <v>16</v>
      </c>
      <c r="E28" s="16" t="s">
        <v>17</v>
      </c>
      <c r="F28" s="17" t="s">
        <v>18</v>
      </c>
      <c r="G28" s="18" t="s">
        <v>19</v>
      </c>
      <c r="I28" s="19"/>
      <c r="J28" s="20"/>
      <c r="K28" s="20"/>
      <c r="L28" s="20"/>
      <c r="M28" s="21"/>
      <c r="N28" s="10"/>
      <c r="O28" s="19"/>
      <c r="P28" s="20"/>
      <c r="Q28" s="20"/>
      <c r="R28" s="20"/>
      <c r="S28" s="21"/>
      <c r="T28" s="11"/>
      <c r="U28" s="11"/>
      <c r="V28">
        <v>23</v>
      </c>
      <c r="W28" s="11"/>
      <c r="X28" s="11"/>
      <c r="Y28" s="11"/>
    </row>
    <row r="29" spans="2:26" ht="16.5" thickBot="1" x14ac:dyDescent="0.3">
      <c r="C29" s="22" t="s">
        <v>20</v>
      </c>
      <c r="D29" s="23">
        <v>20</v>
      </c>
      <c r="E29" s="24">
        <v>24</v>
      </c>
      <c r="F29" s="25">
        <v>28</v>
      </c>
      <c r="G29" s="26">
        <f>SUM(D29:F29)</f>
        <v>72</v>
      </c>
      <c r="I29" s="27"/>
      <c r="J29" s="28"/>
      <c r="K29" s="28"/>
      <c r="L29" s="28"/>
      <c r="M29" s="29"/>
      <c r="N29" s="10"/>
      <c r="O29" s="27"/>
      <c r="P29" s="28"/>
      <c r="Q29" s="28"/>
      <c r="R29" s="28"/>
      <c r="S29" s="29"/>
      <c r="T29" s="11"/>
      <c r="U29" s="11"/>
      <c r="V29">
        <v>24</v>
      </c>
      <c r="W29" s="11"/>
      <c r="X29" s="11"/>
      <c r="Y29" s="11"/>
    </row>
    <row r="30" spans="2:26" ht="16.5" thickBot="1" x14ac:dyDescent="0.3">
      <c r="C30" s="22" t="s">
        <v>21</v>
      </c>
      <c r="D30" s="23">
        <v>10</v>
      </c>
      <c r="E30" s="24">
        <v>12</v>
      </c>
      <c r="F30" s="25">
        <v>14</v>
      </c>
      <c r="G30" s="26">
        <f>SUM(D30:F30)</f>
        <v>36</v>
      </c>
      <c r="I30" s="27"/>
      <c r="J30" s="28"/>
      <c r="K30" s="28"/>
      <c r="L30" s="28"/>
      <c r="M30" s="29"/>
      <c r="N30" s="10"/>
      <c r="O30" s="27"/>
      <c r="P30" s="28"/>
      <c r="Q30" s="28"/>
      <c r="R30" s="28"/>
      <c r="S30" s="29"/>
      <c r="T30" s="11"/>
      <c r="U30" s="11"/>
      <c r="V30">
        <v>25</v>
      </c>
      <c r="W30" s="11"/>
      <c r="X30" s="11"/>
      <c r="Y30" s="11"/>
    </row>
    <row r="31" spans="2:26" ht="16.5" thickBot="1" x14ac:dyDescent="0.3">
      <c r="C31" s="22" t="s">
        <v>22</v>
      </c>
      <c r="D31" s="23">
        <v>36</v>
      </c>
      <c r="E31" s="24">
        <v>30</v>
      </c>
      <c r="F31" s="25">
        <v>24</v>
      </c>
      <c r="G31" s="26">
        <f>SUM(D31:F31)</f>
        <v>90</v>
      </c>
      <c r="I31" s="27"/>
      <c r="J31" s="28"/>
      <c r="K31" s="28"/>
      <c r="L31" s="28"/>
      <c r="M31" s="29"/>
      <c r="N31" s="10"/>
      <c r="O31" s="27"/>
      <c r="P31" s="28"/>
      <c r="Q31" s="28"/>
      <c r="R31" s="28"/>
      <c r="S31" s="29"/>
      <c r="T31" s="11"/>
      <c r="U31" s="11"/>
      <c r="V31">
        <v>26</v>
      </c>
      <c r="W31" s="11"/>
      <c r="X31" s="11"/>
      <c r="Y31" s="11"/>
    </row>
    <row r="32" spans="2:26" ht="16.5" thickBot="1" x14ac:dyDescent="0.3">
      <c r="C32" s="22" t="s">
        <v>23</v>
      </c>
      <c r="D32" s="23">
        <v>26</v>
      </c>
      <c r="E32" s="24">
        <v>38</v>
      </c>
      <c r="F32" s="25">
        <v>50</v>
      </c>
      <c r="G32" s="26">
        <f>SUM(D32:F32)</f>
        <v>114</v>
      </c>
      <c r="I32" s="27"/>
      <c r="J32" s="28"/>
      <c r="K32" s="28"/>
      <c r="L32" s="28"/>
      <c r="M32" s="29"/>
      <c r="N32" s="10"/>
      <c r="O32" s="27"/>
      <c r="P32" s="28"/>
      <c r="Q32" s="28"/>
      <c r="R32" s="28"/>
      <c r="S32" s="29"/>
      <c r="T32" s="11"/>
      <c r="U32" s="11"/>
      <c r="V32">
        <v>27</v>
      </c>
      <c r="W32" s="11"/>
      <c r="X32" s="11"/>
      <c r="Y32" s="11"/>
    </row>
    <row r="33" spans="2:25" ht="16.5" thickBot="1" x14ac:dyDescent="0.3">
      <c r="C33" s="30" t="s">
        <v>19</v>
      </c>
      <c r="D33" s="31">
        <f>SUM(D29:D32)</f>
        <v>92</v>
      </c>
      <c r="E33" s="32">
        <f>SUM(E29:E32)</f>
        <v>104</v>
      </c>
      <c r="F33" s="33">
        <f>SUM(F29:F32)</f>
        <v>116</v>
      </c>
      <c r="G33" s="34">
        <f>SUM(G29:G32)</f>
        <v>312</v>
      </c>
      <c r="I33" s="35"/>
      <c r="J33" s="36"/>
      <c r="K33" s="36"/>
      <c r="L33" s="36"/>
      <c r="M33" s="37"/>
      <c r="N33" s="10"/>
      <c r="O33" s="35"/>
      <c r="P33" s="36"/>
      <c r="Q33" s="36"/>
      <c r="R33" s="36"/>
      <c r="S33" s="37"/>
      <c r="T33" s="11"/>
      <c r="U33" s="11"/>
      <c r="V33">
        <v>28</v>
      </c>
      <c r="W33" s="11"/>
      <c r="X33" s="11"/>
      <c r="Y33" s="11"/>
    </row>
    <row r="34" spans="2:25" ht="15.75" thickTop="1" x14ac:dyDescent="0.25">
      <c r="I34" s="38"/>
      <c r="J34" s="38"/>
      <c r="K34" s="38"/>
      <c r="L34" s="38"/>
      <c r="M34" s="38"/>
      <c r="O34" s="38"/>
      <c r="P34" s="38"/>
      <c r="Q34" s="38"/>
      <c r="R34" s="38"/>
      <c r="S34" s="38"/>
      <c r="V34">
        <v>29</v>
      </c>
    </row>
    <row r="35" spans="2:25" ht="15.75" x14ac:dyDescent="0.25">
      <c r="B35" s="8">
        <v>3</v>
      </c>
      <c r="C35" s="39" t="s">
        <v>24</v>
      </c>
      <c r="V35">
        <v>30</v>
      </c>
    </row>
    <row r="36" spans="2:25" ht="15.75" x14ac:dyDescent="0.25">
      <c r="B36" s="8"/>
      <c r="C36" s="9" t="s">
        <v>25</v>
      </c>
      <c r="V36">
        <v>31</v>
      </c>
    </row>
    <row r="37" spans="2:25" x14ac:dyDescent="0.25">
      <c r="V37">
        <v>32</v>
      </c>
    </row>
    <row r="38" spans="2:25" ht="15.75" thickBot="1" x14ac:dyDescent="0.3">
      <c r="C38" s="40" t="s">
        <v>13</v>
      </c>
      <c r="D38" s="40"/>
      <c r="E38" s="40"/>
      <c r="F38" s="38"/>
      <c r="I38" s="41" t="s">
        <v>26</v>
      </c>
      <c r="J38" s="41"/>
      <c r="K38" s="41"/>
      <c r="L38" s="38"/>
      <c r="M38" s="38"/>
      <c r="V38">
        <v>33</v>
      </c>
    </row>
    <row r="39" spans="2:25" ht="16.5" thickTop="1" thickBot="1" x14ac:dyDescent="0.3">
      <c r="D39" s="15" t="s">
        <v>16</v>
      </c>
      <c r="G39" s="18" t="s">
        <v>19</v>
      </c>
      <c r="I39" s="14"/>
      <c r="K39" s="16" t="s">
        <v>17</v>
      </c>
      <c r="L39" s="17" t="s">
        <v>18</v>
      </c>
      <c r="V39">
        <v>34</v>
      </c>
    </row>
    <row r="40" spans="2:25" ht="15.75" thickBot="1" x14ac:dyDescent="0.3">
      <c r="C40" s="22" t="s">
        <v>20</v>
      </c>
      <c r="J40" s="23">
        <v>20</v>
      </c>
      <c r="K40" s="24">
        <v>24</v>
      </c>
      <c r="L40" s="25">
        <v>28</v>
      </c>
      <c r="M40" s="26">
        <f>SUM(J40:L40)</f>
        <v>72</v>
      </c>
      <c r="V40">
        <v>35</v>
      </c>
    </row>
    <row r="41" spans="2:25" ht="15.75" thickBot="1" x14ac:dyDescent="0.3">
      <c r="I41" s="22" t="s">
        <v>21</v>
      </c>
      <c r="J41" s="23">
        <v>10</v>
      </c>
      <c r="K41" s="24">
        <v>12</v>
      </c>
      <c r="L41" s="25">
        <v>14</v>
      </c>
      <c r="M41" s="26">
        <f>SUM(J41:L41)</f>
        <v>36</v>
      </c>
      <c r="V41">
        <v>36</v>
      </c>
    </row>
    <row r="42" spans="2:25" ht="15.75" thickBot="1" x14ac:dyDescent="0.3">
      <c r="C42" s="22" t="s">
        <v>22</v>
      </c>
      <c r="E42" s="24">
        <v>30</v>
      </c>
      <c r="J42" s="23">
        <v>36</v>
      </c>
      <c r="L42" s="25">
        <v>24</v>
      </c>
      <c r="M42" s="26">
        <f>SUM(J42:L42)</f>
        <v>60</v>
      </c>
      <c r="V42">
        <v>37</v>
      </c>
    </row>
    <row r="43" spans="2:25" ht="15.75" thickBot="1" x14ac:dyDescent="0.3">
      <c r="C43" s="22" t="s">
        <v>23</v>
      </c>
      <c r="E43" s="24">
        <v>38</v>
      </c>
      <c r="J43" s="23">
        <v>26</v>
      </c>
      <c r="L43" s="25">
        <v>50</v>
      </c>
      <c r="M43" s="26">
        <f>SUM(J43:L43)</f>
        <v>76</v>
      </c>
      <c r="V43">
        <v>38</v>
      </c>
    </row>
    <row r="44" spans="2:25" ht="15.75" thickBot="1" x14ac:dyDescent="0.3">
      <c r="F44" s="33">
        <f>SUM(L40:L43)</f>
        <v>116</v>
      </c>
      <c r="G44" s="34">
        <f>SUM(M40:M43)</f>
        <v>244</v>
      </c>
      <c r="I44" s="30" t="s">
        <v>19</v>
      </c>
      <c r="J44" s="31">
        <f>SUM(J40:J43)</f>
        <v>92</v>
      </c>
      <c r="K44" s="32">
        <f>SUM(K40:K43)</f>
        <v>36</v>
      </c>
      <c r="V44">
        <v>39</v>
      </c>
    </row>
    <row r="45" spans="2:25" ht="15.75" thickTop="1" x14ac:dyDescent="0.25">
      <c r="V45">
        <v>40</v>
      </c>
    </row>
    <row r="46" spans="2:25" x14ac:dyDescent="0.25">
      <c r="V46">
        <v>41</v>
      </c>
    </row>
    <row r="47" spans="2:25" x14ac:dyDescent="0.25">
      <c r="V47">
        <v>42</v>
      </c>
    </row>
    <row r="48" spans="2:25" x14ac:dyDescent="0.25">
      <c r="V48">
        <v>43</v>
      </c>
    </row>
    <row r="49" spans="2:22" x14ac:dyDescent="0.25">
      <c r="C49" t="s">
        <v>48</v>
      </c>
      <c r="V49">
        <v>44</v>
      </c>
    </row>
    <row r="50" spans="2:22" x14ac:dyDescent="0.25">
      <c r="D50" t="s">
        <v>49</v>
      </c>
      <c r="V50">
        <v>45</v>
      </c>
    </row>
    <row r="51" spans="2:22" x14ac:dyDescent="0.25">
      <c r="D51" t="s">
        <v>50</v>
      </c>
      <c r="V51">
        <v>46</v>
      </c>
    </row>
    <row r="52" spans="2:22" x14ac:dyDescent="0.25">
      <c r="D52" t="s">
        <v>51</v>
      </c>
      <c r="V52">
        <v>47</v>
      </c>
    </row>
    <row r="53" spans="2:22" x14ac:dyDescent="0.25">
      <c r="V53">
        <v>48</v>
      </c>
    </row>
    <row r="54" spans="2:22" x14ac:dyDescent="0.25">
      <c r="C54" t="s">
        <v>52</v>
      </c>
      <c r="V54">
        <v>49</v>
      </c>
    </row>
    <row r="55" spans="2:22" x14ac:dyDescent="0.25">
      <c r="V55">
        <v>50</v>
      </c>
    </row>
    <row r="56" spans="2:22" x14ac:dyDescent="0.25">
      <c r="V56">
        <v>51</v>
      </c>
    </row>
    <row r="57" spans="2:22" ht="15.75" x14ac:dyDescent="0.25">
      <c r="B57" s="42"/>
      <c r="C57" s="43" t="s">
        <v>27</v>
      </c>
      <c r="D57" s="44"/>
      <c r="E57" s="44"/>
      <c r="F57" s="44"/>
      <c r="G57" s="44"/>
      <c r="H57" s="44"/>
      <c r="I57" s="7" t="s">
        <v>28</v>
      </c>
      <c r="J57" s="7"/>
      <c r="K57" s="7"/>
      <c r="L57" s="7"/>
      <c r="M57" s="7"/>
      <c r="N57" s="7"/>
      <c r="O57" s="7"/>
      <c r="P57" s="7"/>
      <c r="Q57" s="7"/>
      <c r="V57">
        <v>52</v>
      </c>
    </row>
    <row r="58" spans="2:22" x14ac:dyDescent="0.25">
      <c r="B58" s="42"/>
      <c r="C58" s="45"/>
      <c r="D58" s="45"/>
      <c r="E58" s="45"/>
      <c r="F58" s="45"/>
      <c r="G58" s="45"/>
      <c r="H58" s="45"/>
      <c r="I58" s="7"/>
      <c r="J58" s="7"/>
      <c r="K58" s="7"/>
      <c r="L58" s="7"/>
      <c r="M58" s="7"/>
      <c r="N58" s="7"/>
      <c r="O58" s="7"/>
      <c r="P58" s="7"/>
      <c r="Q58" s="7"/>
      <c r="V58">
        <v>53</v>
      </c>
    </row>
    <row r="59" spans="2:22" x14ac:dyDescent="0.25">
      <c r="B59" s="42">
        <v>1</v>
      </c>
      <c r="C59" s="46" t="s">
        <v>29</v>
      </c>
      <c r="D59" s="45"/>
      <c r="E59" s="45"/>
      <c r="F59" s="45"/>
      <c r="G59" s="45"/>
      <c r="H59" s="45"/>
      <c r="I59" s="7"/>
      <c r="J59" s="7"/>
      <c r="K59" s="7"/>
      <c r="L59" s="7"/>
      <c r="M59" s="7"/>
      <c r="N59" s="7"/>
      <c r="O59" s="7"/>
      <c r="P59" s="7"/>
      <c r="Q59" s="7"/>
      <c r="V59">
        <v>54</v>
      </c>
    </row>
    <row r="60" spans="2:22" x14ac:dyDescent="0.25">
      <c r="B60" s="42"/>
      <c r="C60" s="7"/>
      <c r="D60" s="7"/>
      <c r="E60" s="7"/>
      <c r="F60" s="7"/>
      <c r="G60" s="7"/>
      <c r="H60" s="45"/>
      <c r="I60" s="7"/>
      <c r="J60" s="7"/>
      <c r="K60" s="7"/>
      <c r="L60" s="7"/>
      <c r="M60" s="7"/>
      <c r="N60" s="7"/>
      <c r="O60" s="7"/>
      <c r="P60" s="7"/>
      <c r="Q60" s="7"/>
      <c r="V60">
        <v>55</v>
      </c>
    </row>
    <row r="61" spans="2:22" ht="15.75" thickBot="1" x14ac:dyDescent="0.3">
      <c r="B61" s="42"/>
      <c r="C61" s="47" t="s">
        <v>30</v>
      </c>
      <c r="D61" s="7"/>
      <c r="E61" s="7"/>
      <c r="F61" s="7"/>
      <c r="G61" s="7"/>
      <c r="H61" s="7"/>
      <c r="I61" s="47" t="s">
        <v>31</v>
      </c>
      <c r="J61" s="7"/>
      <c r="K61" s="7"/>
      <c r="L61" s="7"/>
      <c r="M61" s="7"/>
      <c r="N61" s="7"/>
      <c r="O61" s="7"/>
      <c r="P61" s="7"/>
      <c r="Q61" s="7"/>
      <c r="V61">
        <v>56</v>
      </c>
    </row>
    <row r="62" spans="2:22" ht="16.5" thickTop="1" thickBot="1" x14ac:dyDescent="0.3">
      <c r="B62" s="42"/>
      <c r="C62" s="48"/>
      <c r="D62" s="49" t="s">
        <v>16</v>
      </c>
      <c r="E62" s="50" t="s">
        <v>17</v>
      </c>
      <c r="F62" s="51" t="s">
        <v>18</v>
      </c>
      <c r="G62" s="18" t="s">
        <v>19</v>
      </c>
      <c r="H62" s="52"/>
      <c r="I62" s="53"/>
      <c r="J62" s="54"/>
      <c r="K62" s="54"/>
      <c r="L62" s="54"/>
      <c r="M62" s="55"/>
      <c r="N62" s="56"/>
      <c r="O62" s="7"/>
      <c r="P62" s="7"/>
      <c r="Q62" s="7"/>
      <c r="V62">
        <v>57</v>
      </c>
    </row>
    <row r="63" spans="2:22" ht="15.75" thickBot="1" x14ac:dyDescent="0.3">
      <c r="B63" s="42"/>
      <c r="C63" s="57" t="s">
        <v>20</v>
      </c>
      <c r="D63" s="58">
        <v>33</v>
      </c>
      <c r="E63" s="59">
        <v>21</v>
      </c>
      <c r="F63" s="60">
        <v>22</v>
      </c>
      <c r="G63" s="61">
        <f>SUM(D63:F63)</f>
        <v>76</v>
      </c>
      <c r="H63" s="52"/>
      <c r="I63" s="62"/>
      <c r="J63" s="63"/>
      <c r="K63" s="63"/>
      <c r="L63" s="63"/>
      <c r="M63" s="64"/>
      <c r="N63" s="56"/>
      <c r="O63" s="7"/>
      <c r="P63" s="7"/>
      <c r="Q63" s="7"/>
      <c r="V63">
        <v>58</v>
      </c>
    </row>
    <row r="64" spans="2:22" ht="15.75" thickBot="1" x14ac:dyDescent="0.3">
      <c r="B64" s="42"/>
      <c r="C64" s="57" t="s">
        <v>21</v>
      </c>
      <c r="D64" s="58">
        <v>18</v>
      </c>
      <c r="E64" s="59">
        <v>12</v>
      </c>
      <c r="F64" s="60">
        <v>14</v>
      </c>
      <c r="G64" s="61">
        <f>SUM(D64:F64)</f>
        <v>44</v>
      </c>
      <c r="H64" s="52"/>
      <c r="I64" s="62"/>
      <c r="J64" s="63"/>
      <c r="K64" s="63"/>
      <c r="L64" s="63"/>
      <c r="M64" s="64"/>
      <c r="N64" s="56"/>
      <c r="O64" s="7"/>
      <c r="P64" s="7"/>
      <c r="Q64" s="7"/>
      <c r="V64">
        <v>59</v>
      </c>
    </row>
    <row r="65" spans="2:22" ht="15.75" thickBot="1" x14ac:dyDescent="0.3">
      <c r="B65" s="42"/>
      <c r="C65" s="57" t="s">
        <v>22</v>
      </c>
      <c r="D65" s="58">
        <v>36</v>
      </c>
      <c r="E65" s="59">
        <v>19</v>
      </c>
      <c r="F65" s="60">
        <v>24</v>
      </c>
      <c r="G65" s="61">
        <f>SUM(D65:F65)</f>
        <v>79</v>
      </c>
      <c r="H65" s="52"/>
      <c r="I65" s="62"/>
      <c r="J65" s="63"/>
      <c r="K65" s="63"/>
      <c r="L65" s="63"/>
      <c r="M65" s="64"/>
      <c r="N65" s="56"/>
      <c r="O65" s="7"/>
      <c r="P65" s="7"/>
      <c r="Q65" s="7"/>
      <c r="V65">
        <v>60</v>
      </c>
    </row>
    <row r="66" spans="2:22" ht="15.75" thickBot="1" x14ac:dyDescent="0.3">
      <c r="B66" s="42"/>
      <c r="C66" s="57" t="s">
        <v>23</v>
      </c>
      <c r="D66" s="58">
        <v>17</v>
      </c>
      <c r="E66" s="59">
        <v>38</v>
      </c>
      <c r="F66" s="60">
        <v>50</v>
      </c>
      <c r="G66" s="61">
        <f>SUM(D66:F66)</f>
        <v>105</v>
      </c>
      <c r="H66" s="52"/>
      <c r="I66" s="62"/>
      <c r="J66" s="63"/>
      <c r="K66" s="63"/>
      <c r="L66" s="63"/>
      <c r="M66" s="64"/>
      <c r="N66" s="56"/>
      <c r="O66" s="7"/>
      <c r="P66" s="7"/>
      <c r="Q66" s="7"/>
      <c r="V66">
        <v>61</v>
      </c>
    </row>
    <row r="67" spans="2:22" ht="15.75" thickBot="1" x14ac:dyDescent="0.3">
      <c r="B67" s="42"/>
      <c r="C67" s="65" t="s">
        <v>32</v>
      </c>
      <c r="D67" s="66">
        <f>SUM(D63:D66)</f>
        <v>104</v>
      </c>
      <c r="E67" s="67">
        <f>SUM(E63:E66)</f>
        <v>90</v>
      </c>
      <c r="F67" s="68">
        <f>SUM(F63:F66)</f>
        <v>110</v>
      </c>
      <c r="G67" s="69">
        <f>SUM(G63:G66)</f>
        <v>304</v>
      </c>
      <c r="H67" s="52"/>
      <c r="I67" s="62"/>
      <c r="J67" s="63"/>
      <c r="K67" s="63"/>
      <c r="L67" s="63"/>
      <c r="M67" s="64"/>
      <c r="N67" s="56"/>
      <c r="O67" s="7"/>
      <c r="P67" s="7"/>
      <c r="Q67" s="7"/>
      <c r="V67">
        <v>62</v>
      </c>
    </row>
    <row r="68" spans="2:22" ht="15.75" thickTop="1" x14ac:dyDescent="0.25">
      <c r="B68" s="42"/>
      <c r="C68" s="7"/>
      <c r="D68" s="7"/>
      <c r="E68" s="7"/>
      <c r="F68" s="7"/>
      <c r="G68" s="7"/>
      <c r="H68" s="7"/>
      <c r="I68" s="70"/>
      <c r="J68" s="70"/>
      <c r="K68" s="70"/>
      <c r="L68" s="70"/>
      <c r="M68" s="70"/>
      <c r="N68" s="7"/>
      <c r="O68" s="7"/>
      <c r="P68" s="7"/>
      <c r="Q68" s="7"/>
      <c r="V68">
        <v>63</v>
      </c>
    </row>
    <row r="69" spans="2:22" x14ac:dyDescent="0.25">
      <c r="B69" s="42">
        <v>2</v>
      </c>
      <c r="C69" s="46" t="s">
        <v>33</v>
      </c>
      <c r="D69" s="7"/>
      <c r="E69" s="7"/>
      <c r="F69" s="7"/>
      <c r="G69" s="71"/>
      <c r="H69" s="45"/>
      <c r="I69" s="45"/>
      <c r="J69" s="45"/>
      <c r="K69" s="7"/>
      <c r="L69" s="7"/>
      <c r="M69" s="7"/>
      <c r="N69" s="7"/>
      <c r="O69" s="7"/>
      <c r="P69" s="7"/>
      <c r="Q69" s="7"/>
      <c r="V69">
        <v>64</v>
      </c>
    </row>
    <row r="70" spans="2:22" ht="15.75" thickBot="1" x14ac:dyDescent="0.3">
      <c r="B70" s="42"/>
      <c r="C70" s="47" t="s">
        <v>30</v>
      </c>
      <c r="D70" s="7"/>
      <c r="E70" s="7"/>
      <c r="F70" s="7"/>
      <c r="G70" s="7"/>
      <c r="H70" s="7"/>
      <c r="I70" s="72" t="s">
        <v>34</v>
      </c>
      <c r="J70" s="72"/>
      <c r="K70" s="7"/>
      <c r="L70" s="7"/>
      <c r="M70" s="7"/>
      <c r="N70" s="7"/>
      <c r="O70" s="7"/>
      <c r="P70" s="7"/>
      <c r="Q70" s="7"/>
      <c r="V70">
        <v>65</v>
      </c>
    </row>
    <row r="71" spans="2:22" ht="16.5" thickTop="1" thickBot="1" x14ac:dyDescent="0.3">
      <c r="B71" s="42"/>
      <c r="C71" s="48"/>
      <c r="D71" s="49" t="s">
        <v>16</v>
      </c>
      <c r="E71" s="50" t="s">
        <v>17</v>
      </c>
      <c r="F71" s="51" t="s">
        <v>18</v>
      </c>
      <c r="G71" s="18" t="s">
        <v>19</v>
      </c>
      <c r="H71" s="52"/>
      <c r="I71" s="73"/>
      <c r="J71" s="74"/>
      <c r="K71" s="74"/>
      <c r="L71" s="74"/>
      <c r="M71" s="75"/>
      <c r="N71" s="56"/>
      <c r="O71" s="7"/>
      <c r="P71" s="7"/>
      <c r="Q71" s="7"/>
      <c r="V71">
        <v>66</v>
      </c>
    </row>
    <row r="72" spans="2:22" ht="15.75" thickBot="1" x14ac:dyDescent="0.3">
      <c r="B72" s="42"/>
      <c r="C72" s="57" t="s">
        <v>20</v>
      </c>
      <c r="D72" s="58">
        <v>33</v>
      </c>
      <c r="E72" s="59">
        <v>21</v>
      </c>
      <c r="F72" s="60">
        <v>22</v>
      </c>
      <c r="G72" s="61">
        <f>SUM(D72:F72)</f>
        <v>76</v>
      </c>
      <c r="H72" s="52"/>
      <c r="I72" s="76"/>
      <c r="J72" s="77"/>
      <c r="K72" s="77"/>
      <c r="L72" s="77"/>
      <c r="M72" s="78"/>
      <c r="N72" s="56"/>
      <c r="O72" s="7"/>
      <c r="P72" s="7"/>
      <c r="Q72" s="7"/>
      <c r="V72">
        <v>67</v>
      </c>
    </row>
    <row r="73" spans="2:22" ht="15.75" thickBot="1" x14ac:dyDescent="0.3">
      <c r="B73" s="42"/>
      <c r="C73" s="57" t="s">
        <v>21</v>
      </c>
      <c r="D73" s="58">
        <v>18</v>
      </c>
      <c r="E73" s="59">
        <v>12</v>
      </c>
      <c r="F73" s="60">
        <v>14</v>
      </c>
      <c r="G73" s="61">
        <f>SUM(D73:F73)</f>
        <v>44</v>
      </c>
      <c r="H73" s="52"/>
      <c r="I73" s="76"/>
      <c r="J73" s="77"/>
      <c r="K73" s="77"/>
      <c r="L73" s="77"/>
      <c r="M73" s="78"/>
      <c r="N73" s="56"/>
      <c r="O73" s="7"/>
      <c r="P73" s="7"/>
      <c r="Q73" s="7"/>
      <c r="V73">
        <v>68</v>
      </c>
    </row>
    <row r="74" spans="2:22" ht="15.75" thickBot="1" x14ac:dyDescent="0.3">
      <c r="B74" s="42"/>
      <c r="C74" s="57" t="s">
        <v>22</v>
      </c>
      <c r="D74" s="58">
        <v>36</v>
      </c>
      <c r="E74" s="59">
        <v>19</v>
      </c>
      <c r="F74" s="60">
        <v>24</v>
      </c>
      <c r="G74" s="61">
        <f>SUM(D74:F74)</f>
        <v>79</v>
      </c>
      <c r="H74" s="52"/>
      <c r="I74" s="76"/>
      <c r="J74" s="77"/>
      <c r="K74" s="77"/>
      <c r="L74" s="77"/>
      <c r="M74" s="78"/>
      <c r="N74" s="56"/>
      <c r="O74" s="7"/>
      <c r="P74" s="7"/>
      <c r="Q74" s="7"/>
      <c r="V74">
        <v>69</v>
      </c>
    </row>
    <row r="75" spans="2:22" ht="15.75" thickBot="1" x14ac:dyDescent="0.3">
      <c r="B75" s="42"/>
      <c r="C75" s="57" t="s">
        <v>23</v>
      </c>
      <c r="D75" s="58">
        <v>17</v>
      </c>
      <c r="E75" s="59">
        <v>38</v>
      </c>
      <c r="F75" s="60">
        <v>50</v>
      </c>
      <c r="G75" s="61">
        <f>SUM(D75:F75)</f>
        <v>105</v>
      </c>
      <c r="H75" s="52"/>
      <c r="I75" s="76"/>
      <c r="J75" s="77"/>
      <c r="K75" s="77"/>
      <c r="L75" s="77"/>
      <c r="M75" s="78"/>
      <c r="N75" s="56"/>
      <c r="O75" s="7"/>
      <c r="P75" s="7"/>
      <c r="Q75" s="7"/>
      <c r="V75">
        <v>70</v>
      </c>
    </row>
    <row r="76" spans="2:22" ht="15.75" thickBot="1" x14ac:dyDescent="0.3">
      <c r="B76" s="42"/>
      <c r="C76" s="65" t="s">
        <v>32</v>
      </c>
      <c r="D76" s="66">
        <f>SUM(D72:D75)</f>
        <v>104</v>
      </c>
      <c r="E76" s="67">
        <f>SUM(E72:E75)</f>
        <v>90</v>
      </c>
      <c r="F76" s="68">
        <f>SUM(F72:F75)</f>
        <v>110</v>
      </c>
      <c r="G76" s="69">
        <f>SUM(G72:G75)</f>
        <v>304</v>
      </c>
      <c r="H76" s="52"/>
      <c r="I76" s="76"/>
      <c r="J76" s="77"/>
      <c r="K76" s="77"/>
      <c r="L76" s="77"/>
      <c r="M76" s="78"/>
      <c r="N76" s="56"/>
      <c r="O76" s="7"/>
      <c r="P76" s="7"/>
      <c r="Q76" s="7"/>
      <c r="V76">
        <v>71</v>
      </c>
    </row>
    <row r="77" spans="2:22" ht="15.75" thickTop="1" x14ac:dyDescent="0.25">
      <c r="B77" s="42"/>
      <c r="C77" s="42"/>
      <c r="D77" s="42"/>
      <c r="E77" s="42"/>
      <c r="F77" s="42"/>
      <c r="G77" s="42"/>
      <c r="H77" s="7"/>
      <c r="I77" s="70"/>
      <c r="J77" s="70"/>
      <c r="K77" s="70"/>
      <c r="L77" s="70"/>
      <c r="M77" s="70"/>
      <c r="N77" s="7"/>
      <c r="O77" s="7"/>
      <c r="P77" s="7"/>
      <c r="Q77" s="7"/>
      <c r="V77">
        <v>72</v>
      </c>
    </row>
    <row r="78" spans="2:22" ht="15.75" thickBot="1" x14ac:dyDescent="0.3">
      <c r="B78" s="42"/>
      <c r="C78" s="47" t="s">
        <v>30</v>
      </c>
      <c r="D78" s="7"/>
      <c r="E78" s="7"/>
      <c r="F78" s="7"/>
      <c r="G78" s="7"/>
      <c r="H78" s="7"/>
      <c r="I78" s="79" t="s">
        <v>35</v>
      </c>
      <c r="J78" s="79"/>
      <c r="K78" s="79"/>
      <c r="L78" s="79"/>
      <c r="M78" s="79"/>
      <c r="N78" s="7"/>
      <c r="O78" s="7"/>
      <c r="P78" s="7"/>
      <c r="Q78" s="7"/>
      <c r="V78">
        <v>73</v>
      </c>
    </row>
    <row r="79" spans="2:22" ht="16.5" thickTop="1" thickBot="1" x14ac:dyDescent="0.3">
      <c r="B79" s="42"/>
      <c r="C79" s="48"/>
      <c r="D79" s="49" t="s">
        <v>16</v>
      </c>
      <c r="E79" s="50" t="s">
        <v>17</v>
      </c>
      <c r="F79" s="51" t="s">
        <v>18</v>
      </c>
      <c r="G79" s="18" t="s">
        <v>19</v>
      </c>
      <c r="H79" s="52"/>
      <c r="I79" s="53"/>
      <c r="J79" s="54"/>
      <c r="K79" s="54"/>
      <c r="L79" s="54"/>
      <c r="M79" s="55"/>
      <c r="N79" s="7"/>
      <c r="O79" s="7"/>
      <c r="P79" s="7"/>
      <c r="Q79" s="7"/>
      <c r="V79">
        <v>74</v>
      </c>
    </row>
    <row r="80" spans="2:22" ht="15.75" thickBot="1" x14ac:dyDescent="0.3">
      <c r="B80" s="42"/>
      <c r="C80" s="57" t="s">
        <v>20</v>
      </c>
      <c r="D80" s="58">
        <v>33</v>
      </c>
      <c r="E80" s="59">
        <v>21</v>
      </c>
      <c r="F80" s="60">
        <v>22</v>
      </c>
      <c r="G80" s="61">
        <f>SUM(D80:F80)</f>
        <v>76</v>
      </c>
      <c r="H80" s="52"/>
      <c r="I80" s="62"/>
      <c r="J80" s="63"/>
      <c r="K80" s="63"/>
      <c r="L80" s="63"/>
      <c r="M80" s="64"/>
      <c r="N80" s="7"/>
      <c r="O80" s="7"/>
      <c r="P80" s="7"/>
      <c r="Q80" s="7"/>
      <c r="V80">
        <v>75</v>
      </c>
    </row>
    <row r="81" spans="2:22" ht="15.75" thickBot="1" x14ac:dyDescent="0.3">
      <c r="B81" s="42"/>
      <c r="C81" s="57" t="s">
        <v>21</v>
      </c>
      <c r="D81" s="58">
        <v>18</v>
      </c>
      <c r="E81" s="59">
        <v>12</v>
      </c>
      <c r="F81" s="60">
        <v>14</v>
      </c>
      <c r="G81" s="61">
        <f>SUM(D81:F81)</f>
        <v>44</v>
      </c>
      <c r="H81" s="52"/>
      <c r="I81" s="62"/>
      <c r="J81" s="63"/>
      <c r="K81" s="63"/>
      <c r="L81" s="63"/>
      <c r="M81" s="64"/>
      <c r="N81" s="7"/>
      <c r="O81" s="7"/>
      <c r="P81" s="7"/>
      <c r="Q81" s="7"/>
      <c r="V81">
        <v>76</v>
      </c>
    </row>
    <row r="82" spans="2:22" ht="15.75" thickBot="1" x14ac:dyDescent="0.3">
      <c r="B82" s="42"/>
      <c r="C82" s="57" t="s">
        <v>22</v>
      </c>
      <c r="D82" s="58">
        <v>36</v>
      </c>
      <c r="E82" s="59">
        <v>19</v>
      </c>
      <c r="F82" s="60">
        <v>24</v>
      </c>
      <c r="G82" s="61">
        <f>SUM(D82:F82)</f>
        <v>79</v>
      </c>
      <c r="H82" s="52"/>
      <c r="I82" s="62"/>
      <c r="J82" s="63"/>
      <c r="K82" s="63"/>
      <c r="L82" s="63"/>
      <c r="M82" s="64"/>
      <c r="N82" s="7"/>
      <c r="O82" s="7"/>
      <c r="P82" s="7"/>
      <c r="Q82" s="7"/>
      <c r="V82">
        <v>77</v>
      </c>
    </row>
    <row r="83" spans="2:22" ht="15.75" thickBot="1" x14ac:dyDescent="0.3">
      <c r="B83" s="42"/>
      <c r="C83" s="57" t="s">
        <v>23</v>
      </c>
      <c r="D83" s="58">
        <v>17</v>
      </c>
      <c r="E83" s="59">
        <v>38</v>
      </c>
      <c r="F83" s="60">
        <v>50</v>
      </c>
      <c r="G83" s="61">
        <f>SUM(D83:F83)</f>
        <v>105</v>
      </c>
      <c r="H83" s="52"/>
      <c r="I83" s="62"/>
      <c r="J83" s="63"/>
      <c r="K83" s="63"/>
      <c r="L83" s="63"/>
      <c r="M83" s="64"/>
      <c r="N83" s="7"/>
      <c r="O83" s="7"/>
      <c r="P83" s="7"/>
      <c r="Q83" s="7"/>
      <c r="V83">
        <v>78</v>
      </c>
    </row>
    <row r="84" spans="2:22" ht="15.75" thickBot="1" x14ac:dyDescent="0.3">
      <c r="B84" s="42"/>
      <c r="C84" s="65" t="s">
        <v>32</v>
      </c>
      <c r="D84" s="66">
        <f>SUM(D80:D83)</f>
        <v>104</v>
      </c>
      <c r="E84" s="67">
        <f>SUM(E80:E83)</f>
        <v>90</v>
      </c>
      <c r="F84" s="68">
        <f>SUM(F80:F83)</f>
        <v>110</v>
      </c>
      <c r="G84" s="69">
        <f>SUM(G80:G83)</f>
        <v>304</v>
      </c>
      <c r="H84" s="52"/>
      <c r="I84" s="80"/>
      <c r="J84" s="81"/>
      <c r="K84" s="81"/>
      <c r="L84" s="81"/>
      <c r="M84" s="82"/>
      <c r="N84" s="7"/>
      <c r="O84" s="7"/>
      <c r="P84" s="7"/>
      <c r="Q84" s="7"/>
      <c r="V84">
        <v>79</v>
      </c>
    </row>
    <row r="85" spans="2:22" ht="15.75" thickTop="1" x14ac:dyDescent="0.25">
      <c r="B85" s="42"/>
      <c r="C85" s="42"/>
      <c r="D85" s="42"/>
      <c r="E85" s="42"/>
      <c r="F85" s="42"/>
      <c r="G85" s="42"/>
      <c r="H85" s="42"/>
      <c r="I85" s="63"/>
      <c r="J85" s="63"/>
      <c r="K85" s="63"/>
      <c r="L85" s="63"/>
      <c r="M85" s="63"/>
      <c r="N85" s="7"/>
      <c r="O85" s="7"/>
      <c r="P85" s="7"/>
      <c r="Q85" s="7"/>
      <c r="V85">
        <v>80</v>
      </c>
    </row>
    <row r="86" spans="2:22" ht="15.75" thickBot="1" x14ac:dyDescent="0.3">
      <c r="B86" s="42"/>
      <c r="C86" s="47" t="s">
        <v>30</v>
      </c>
      <c r="D86" s="7"/>
      <c r="E86" s="7"/>
      <c r="F86" s="7"/>
      <c r="G86" s="7"/>
      <c r="H86" s="7"/>
      <c r="I86" s="83" t="s">
        <v>36</v>
      </c>
      <c r="J86" s="83"/>
      <c r="K86" s="83"/>
      <c r="L86" s="83"/>
      <c r="M86" s="83"/>
      <c r="N86" s="83"/>
      <c r="O86" s="83"/>
      <c r="P86" s="83"/>
      <c r="Q86" s="83"/>
      <c r="V86">
        <v>81</v>
      </c>
    </row>
    <row r="87" spans="2:22" ht="16.5" thickTop="1" thickBot="1" x14ac:dyDescent="0.3">
      <c r="B87" s="42"/>
      <c r="C87" s="48"/>
      <c r="D87" s="49" t="s">
        <v>16</v>
      </c>
      <c r="E87" s="50" t="s">
        <v>17</v>
      </c>
      <c r="F87" s="51" t="s">
        <v>18</v>
      </c>
      <c r="G87" s="18" t="s">
        <v>19</v>
      </c>
      <c r="H87" s="52"/>
      <c r="I87" s="53"/>
      <c r="J87" s="54"/>
      <c r="K87" s="54"/>
      <c r="L87" s="54"/>
      <c r="M87" s="55"/>
      <c r="N87" s="7"/>
      <c r="O87" s="7"/>
      <c r="P87" s="7"/>
      <c r="Q87" s="7"/>
      <c r="V87">
        <v>82</v>
      </c>
    </row>
    <row r="88" spans="2:22" ht="15.75" thickBot="1" x14ac:dyDescent="0.3">
      <c r="B88" s="42"/>
      <c r="C88" s="57" t="s">
        <v>20</v>
      </c>
      <c r="D88" s="58">
        <v>33</v>
      </c>
      <c r="E88" s="59">
        <v>21</v>
      </c>
      <c r="F88" s="60">
        <v>22</v>
      </c>
      <c r="G88" s="61">
        <f>SUM(D88:F88)</f>
        <v>76</v>
      </c>
      <c r="H88" s="52"/>
      <c r="I88" s="62"/>
      <c r="J88" s="63"/>
      <c r="K88" s="63"/>
      <c r="L88" s="63"/>
      <c r="M88" s="64"/>
      <c r="N88" s="7"/>
      <c r="O88" s="7"/>
      <c r="P88" s="7"/>
      <c r="Q88" s="7"/>
      <c r="V88">
        <v>83</v>
      </c>
    </row>
    <row r="89" spans="2:22" ht="15.75" thickBot="1" x14ac:dyDescent="0.3">
      <c r="B89" s="42"/>
      <c r="C89" s="57" t="s">
        <v>21</v>
      </c>
      <c r="D89" s="58">
        <v>18</v>
      </c>
      <c r="E89" s="59">
        <v>12</v>
      </c>
      <c r="F89" s="60">
        <v>14</v>
      </c>
      <c r="G89" s="61">
        <f>SUM(D89:F89)</f>
        <v>44</v>
      </c>
      <c r="H89" s="52"/>
      <c r="I89" s="62"/>
      <c r="J89" s="63"/>
      <c r="K89" s="63"/>
      <c r="L89" s="63"/>
      <c r="M89" s="64"/>
      <c r="N89" s="7"/>
      <c r="O89" s="7"/>
      <c r="P89" s="7"/>
      <c r="Q89" s="7"/>
      <c r="V89">
        <v>84</v>
      </c>
    </row>
    <row r="90" spans="2:22" ht="15.75" thickBot="1" x14ac:dyDescent="0.3">
      <c r="B90" s="42"/>
      <c r="C90" s="57" t="s">
        <v>22</v>
      </c>
      <c r="D90" s="58">
        <v>36</v>
      </c>
      <c r="E90" s="59">
        <v>19</v>
      </c>
      <c r="F90" s="60">
        <v>24</v>
      </c>
      <c r="G90" s="61">
        <f>SUM(D90:F90)</f>
        <v>79</v>
      </c>
      <c r="H90" s="52"/>
      <c r="I90" s="62"/>
      <c r="J90" s="63"/>
      <c r="K90" s="63"/>
      <c r="L90" s="63"/>
      <c r="M90" s="64"/>
      <c r="N90" s="7"/>
      <c r="O90" s="7"/>
      <c r="P90" s="7"/>
      <c r="Q90" s="7"/>
      <c r="V90">
        <v>85</v>
      </c>
    </row>
    <row r="91" spans="2:22" ht="15.75" thickBot="1" x14ac:dyDescent="0.3">
      <c r="B91" s="42"/>
      <c r="C91" s="57" t="s">
        <v>23</v>
      </c>
      <c r="D91" s="58">
        <v>17</v>
      </c>
      <c r="E91" s="59">
        <v>38</v>
      </c>
      <c r="F91" s="60">
        <v>50</v>
      </c>
      <c r="G91" s="61">
        <f>SUM(D91:F91)</f>
        <v>105</v>
      </c>
      <c r="H91" s="52"/>
      <c r="I91" s="62"/>
      <c r="J91" s="63"/>
      <c r="K91" s="63"/>
      <c r="L91" s="63"/>
      <c r="M91" s="64"/>
      <c r="N91" s="7"/>
      <c r="O91" s="7"/>
      <c r="P91" s="7"/>
      <c r="Q91" s="7"/>
      <c r="V91">
        <v>86</v>
      </c>
    </row>
    <row r="92" spans="2:22" ht="15.75" thickBot="1" x14ac:dyDescent="0.3">
      <c r="B92" s="42"/>
      <c r="C92" s="65" t="s">
        <v>32</v>
      </c>
      <c r="D92" s="66">
        <f>SUM(D88:D91)</f>
        <v>104</v>
      </c>
      <c r="E92" s="67">
        <f>SUM(E88:E91)</f>
        <v>90</v>
      </c>
      <c r="F92" s="68">
        <f>SUM(F88:F91)</f>
        <v>110</v>
      </c>
      <c r="G92" s="69">
        <f>SUM(G88:G91)</f>
        <v>304</v>
      </c>
      <c r="H92" s="52"/>
      <c r="I92" s="80"/>
      <c r="J92" s="81"/>
      <c r="K92" s="81"/>
      <c r="L92" s="81"/>
      <c r="M92" s="82"/>
      <c r="N92" s="7"/>
      <c r="O92" s="7"/>
      <c r="P92" s="7"/>
      <c r="Q92" s="7"/>
      <c r="V92">
        <v>87</v>
      </c>
    </row>
    <row r="93" spans="2:22" ht="15.75" thickTop="1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V93">
        <v>88</v>
      </c>
    </row>
    <row r="94" spans="2:22" ht="15.75" thickBot="1" x14ac:dyDescent="0.3">
      <c r="B94" s="7"/>
      <c r="C94" s="47" t="s">
        <v>30</v>
      </c>
      <c r="D94" s="7"/>
      <c r="E94" s="7"/>
      <c r="F94" s="7"/>
      <c r="G94" s="7"/>
      <c r="H94" s="7"/>
      <c r="I94" s="83" t="s">
        <v>37</v>
      </c>
      <c r="J94" s="83"/>
      <c r="K94" s="83"/>
      <c r="L94" s="83"/>
      <c r="M94" s="83"/>
      <c r="N94" s="83"/>
      <c r="O94" s="83"/>
      <c r="P94" s="7"/>
      <c r="Q94" s="7"/>
      <c r="V94">
        <v>89</v>
      </c>
    </row>
    <row r="95" spans="2:22" ht="16.5" thickTop="1" thickBot="1" x14ac:dyDescent="0.3">
      <c r="B95" s="7"/>
      <c r="C95" s="48"/>
      <c r="D95" s="49" t="s">
        <v>16</v>
      </c>
      <c r="E95" s="50" t="s">
        <v>17</v>
      </c>
      <c r="F95" s="51" t="s">
        <v>18</v>
      </c>
      <c r="G95" s="18" t="s">
        <v>19</v>
      </c>
      <c r="H95" s="52"/>
      <c r="I95" s="53"/>
      <c r="J95" s="54"/>
      <c r="K95" s="54"/>
      <c r="L95" s="54"/>
      <c r="M95" s="55"/>
      <c r="N95" s="7"/>
      <c r="O95" s="7"/>
      <c r="P95" s="7"/>
      <c r="Q95" s="7"/>
      <c r="V95">
        <v>90</v>
      </c>
    </row>
    <row r="96" spans="2:22" ht="15.75" thickBot="1" x14ac:dyDescent="0.3">
      <c r="B96" s="7"/>
      <c r="C96" s="57" t="s">
        <v>20</v>
      </c>
      <c r="D96" s="58">
        <v>33</v>
      </c>
      <c r="E96" s="59">
        <v>21</v>
      </c>
      <c r="F96" s="60">
        <v>22</v>
      </c>
      <c r="G96" s="61">
        <f>SUM(D96:F96)</f>
        <v>76</v>
      </c>
      <c r="H96" s="52"/>
      <c r="I96" s="62"/>
      <c r="J96" s="63"/>
      <c r="K96" s="63"/>
      <c r="L96" s="63"/>
      <c r="M96" s="64"/>
      <c r="N96" s="7"/>
      <c r="O96" s="7"/>
      <c r="P96" s="7"/>
      <c r="Q96" s="7"/>
      <c r="V96">
        <v>91</v>
      </c>
    </row>
    <row r="97" spans="2:22" ht="15.75" thickBot="1" x14ac:dyDescent="0.3">
      <c r="B97" s="7"/>
      <c r="C97" s="57" t="s">
        <v>21</v>
      </c>
      <c r="D97" s="58">
        <v>18</v>
      </c>
      <c r="E97" s="59">
        <v>12</v>
      </c>
      <c r="F97" s="60">
        <v>14</v>
      </c>
      <c r="G97" s="61">
        <f>SUM(D97:F97)</f>
        <v>44</v>
      </c>
      <c r="H97" s="52"/>
      <c r="I97" s="62"/>
      <c r="J97" s="63"/>
      <c r="K97" s="63"/>
      <c r="L97" s="63"/>
      <c r="M97" s="64"/>
      <c r="N97" s="7"/>
      <c r="O97" s="7"/>
      <c r="P97" s="7"/>
      <c r="Q97" s="7"/>
      <c r="V97">
        <v>92</v>
      </c>
    </row>
    <row r="98" spans="2:22" ht="15.75" thickBot="1" x14ac:dyDescent="0.3">
      <c r="B98" s="7"/>
      <c r="C98" s="57" t="s">
        <v>22</v>
      </c>
      <c r="D98" s="58">
        <v>36</v>
      </c>
      <c r="E98" s="59">
        <v>19</v>
      </c>
      <c r="F98" s="60">
        <v>24</v>
      </c>
      <c r="G98" s="61">
        <f>SUM(D98:F98)</f>
        <v>79</v>
      </c>
      <c r="H98" s="52"/>
      <c r="I98" s="62"/>
      <c r="J98" s="63"/>
      <c r="K98" s="63"/>
      <c r="L98" s="63"/>
      <c r="M98" s="64"/>
      <c r="N98" s="7"/>
      <c r="O98" s="7"/>
      <c r="P98" s="7"/>
      <c r="Q98" s="7"/>
      <c r="V98">
        <v>93</v>
      </c>
    </row>
    <row r="99" spans="2:22" ht="15.75" thickBot="1" x14ac:dyDescent="0.3">
      <c r="B99" s="7"/>
      <c r="C99" s="57" t="s">
        <v>23</v>
      </c>
      <c r="D99" s="58">
        <v>17</v>
      </c>
      <c r="E99" s="59">
        <v>38</v>
      </c>
      <c r="F99" s="60">
        <v>50</v>
      </c>
      <c r="G99" s="61">
        <f>SUM(D99:F99)</f>
        <v>105</v>
      </c>
      <c r="H99" s="52"/>
      <c r="I99" s="62"/>
      <c r="J99" s="63"/>
      <c r="K99" s="63"/>
      <c r="L99" s="63"/>
      <c r="M99" s="64"/>
      <c r="N99" s="7"/>
      <c r="O99" s="7"/>
      <c r="P99" s="7"/>
      <c r="Q99" s="7"/>
      <c r="V99">
        <v>94</v>
      </c>
    </row>
    <row r="100" spans="2:22" ht="15.75" thickBot="1" x14ac:dyDescent="0.3">
      <c r="B100" s="7"/>
      <c r="C100" s="65" t="s">
        <v>32</v>
      </c>
      <c r="D100" s="66">
        <f>SUM(D96:D99)</f>
        <v>104</v>
      </c>
      <c r="E100" s="67">
        <f>SUM(E96:E99)</f>
        <v>90</v>
      </c>
      <c r="F100" s="68">
        <f>SUM(F96:F99)</f>
        <v>110</v>
      </c>
      <c r="G100" s="69">
        <f>SUM(G96:G99)</f>
        <v>304</v>
      </c>
      <c r="H100" s="52"/>
      <c r="I100" s="80"/>
      <c r="J100" s="81"/>
      <c r="K100" s="81"/>
      <c r="L100" s="81"/>
      <c r="M100" s="82"/>
      <c r="N100" s="7"/>
      <c r="O100" s="7"/>
      <c r="P100" s="7"/>
      <c r="Q100" s="7"/>
      <c r="V100">
        <v>95</v>
      </c>
    </row>
    <row r="101" spans="2:22" ht="15.75" thickTop="1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V101">
        <v>96</v>
      </c>
    </row>
    <row r="102" spans="2:22" ht="15.75" thickBot="1" x14ac:dyDescent="0.3">
      <c r="B102" s="7"/>
      <c r="C102" s="47" t="s">
        <v>30</v>
      </c>
      <c r="D102" s="7"/>
      <c r="E102" s="7"/>
      <c r="F102" s="7"/>
      <c r="G102" s="7"/>
      <c r="H102" s="7"/>
      <c r="I102" s="83" t="s">
        <v>38</v>
      </c>
      <c r="J102" s="83"/>
      <c r="K102" s="83"/>
      <c r="L102" s="83"/>
      <c r="M102" s="83"/>
      <c r="N102" s="83"/>
      <c r="O102" s="83"/>
      <c r="P102" s="7"/>
      <c r="Q102" s="7"/>
      <c r="V102">
        <v>97</v>
      </c>
    </row>
    <row r="103" spans="2:22" ht="16.5" thickTop="1" thickBot="1" x14ac:dyDescent="0.3">
      <c r="B103" s="7"/>
      <c r="C103" s="48"/>
      <c r="D103" s="49" t="s">
        <v>16</v>
      </c>
      <c r="E103" s="50" t="s">
        <v>17</v>
      </c>
      <c r="F103" s="51" t="s">
        <v>18</v>
      </c>
      <c r="G103" s="18" t="s">
        <v>19</v>
      </c>
      <c r="H103" s="52"/>
      <c r="I103" s="53"/>
      <c r="J103" s="54"/>
      <c r="K103" s="54"/>
      <c r="L103" s="54"/>
      <c r="M103" s="55"/>
      <c r="N103" s="7"/>
      <c r="O103" s="7"/>
      <c r="P103" s="7"/>
      <c r="Q103" s="7"/>
      <c r="V103">
        <v>98</v>
      </c>
    </row>
    <row r="104" spans="2:22" ht="15.75" thickBot="1" x14ac:dyDescent="0.3">
      <c r="B104" s="7"/>
      <c r="C104" s="57" t="s">
        <v>20</v>
      </c>
      <c r="D104" s="58">
        <v>33</v>
      </c>
      <c r="E104" s="59">
        <v>21</v>
      </c>
      <c r="F104" s="60">
        <v>22</v>
      </c>
      <c r="G104" s="61">
        <f>SUM(D104:F104)</f>
        <v>76</v>
      </c>
      <c r="H104" s="52"/>
      <c r="I104" s="62"/>
      <c r="J104" s="63"/>
      <c r="K104" s="63"/>
      <c r="L104" s="63"/>
      <c r="M104" s="64"/>
      <c r="N104" s="7"/>
      <c r="O104" s="7"/>
      <c r="P104" s="7"/>
      <c r="Q104" s="7"/>
      <c r="V104">
        <v>99</v>
      </c>
    </row>
    <row r="105" spans="2:22" ht="15.75" thickBot="1" x14ac:dyDescent="0.3">
      <c r="B105" s="7"/>
      <c r="C105" s="57" t="s">
        <v>21</v>
      </c>
      <c r="D105" s="58">
        <v>18</v>
      </c>
      <c r="E105" s="59">
        <v>12</v>
      </c>
      <c r="F105" s="60">
        <v>14</v>
      </c>
      <c r="G105" s="61">
        <f>SUM(D105:F105)</f>
        <v>44</v>
      </c>
      <c r="H105" s="52"/>
      <c r="I105" s="62"/>
      <c r="J105" s="63"/>
      <c r="K105" s="63"/>
      <c r="L105" s="63"/>
      <c r="M105" s="64"/>
      <c r="N105" s="7"/>
      <c r="O105" s="7"/>
      <c r="P105" s="7"/>
      <c r="Q105" s="7"/>
      <c r="V105">
        <v>100</v>
      </c>
    </row>
    <row r="106" spans="2:22" ht="15.75" thickBot="1" x14ac:dyDescent="0.3">
      <c r="B106" s="7"/>
      <c r="C106" s="57" t="s">
        <v>22</v>
      </c>
      <c r="D106" s="58">
        <v>36</v>
      </c>
      <c r="E106" s="59">
        <v>19</v>
      </c>
      <c r="F106" s="60">
        <v>24</v>
      </c>
      <c r="G106" s="61">
        <f>SUM(D106:F106)</f>
        <v>79</v>
      </c>
      <c r="H106" s="52"/>
      <c r="I106" s="62"/>
      <c r="J106" s="63"/>
      <c r="K106" s="63"/>
      <c r="L106" s="63"/>
      <c r="M106" s="64"/>
      <c r="N106" s="7"/>
      <c r="O106" s="7"/>
      <c r="P106" s="7"/>
      <c r="Q106" s="7"/>
      <c r="V106">
        <v>101</v>
      </c>
    </row>
    <row r="107" spans="2:22" ht="15.75" thickBot="1" x14ac:dyDescent="0.3">
      <c r="B107" s="7"/>
      <c r="C107" s="57" t="s">
        <v>23</v>
      </c>
      <c r="D107" s="58">
        <v>17</v>
      </c>
      <c r="E107" s="59">
        <v>38</v>
      </c>
      <c r="F107" s="60">
        <v>50</v>
      </c>
      <c r="G107" s="61">
        <f>SUM(D107:F107)</f>
        <v>105</v>
      </c>
      <c r="H107" s="52"/>
      <c r="I107" s="62"/>
      <c r="J107" s="63"/>
      <c r="K107" s="63"/>
      <c r="L107" s="63"/>
      <c r="M107" s="64"/>
      <c r="N107" s="7"/>
      <c r="O107" s="7"/>
      <c r="P107" s="7"/>
      <c r="Q107" s="7"/>
      <c r="V107">
        <v>102</v>
      </c>
    </row>
    <row r="108" spans="2:22" ht="15.75" thickBot="1" x14ac:dyDescent="0.3">
      <c r="B108" s="7"/>
      <c r="C108" s="65" t="s">
        <v>32</v>
      </c>
      <c r="D108" s="66">
        <f>SUM(D104:D107)</f>
        <v>104</v>
      </c>
      <c r="E108" s="67">
        <f>SUM(E104:E107)</f>
        <v>90</v>
      </c>
      <c r="F108" s="68">
        <f>SUM(F104:F107)</f>
        <v>110</v>
      </c>
      <c r="G108" s="69">
        <f>SUM(G104:G107)</f>
        <v>304</v>
      </c>
      <c r="H108" s="52"/>
      <c r="I108" s="80"/>
      <c r="J108" s="81"/>
      <c r="K108" s="81"/>
      <c r="L108" s="81"/>
      <c r="M108" s="82"/>
      <c r="N108" s="7"/>
      <c r="O108" s="7"/>
      <c r="P108" s="7"/>
      <c r="Q108" s="7"/>
      <c r="V108">
        <v>103</v>
      </c>
    </row>
    <row r="109" spans="2:22" ht="15.75" thickTop="1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V109">
        <v>104</v>
      </c>
    </row>
    <row r="110" spans="2:22" ht="15.75" thickBot="1" x14ac:dyDescent="0.3">
      <c r="B110" s="7"/>
      <c r="C110" s="47" t="s">
        <v>30</v>
      </c>
      <c r="D110" s="7"/>
      <c r="E110" s="7"/>
      <c r="F110" s="7"/>
      <c r="G110" s="7"/>
      <c r="H110" s="7"/>
      <c r="I110" s="83" t="s">
        <v>39</v>
      </c>
      <c r="J110" s="83"/>
      <c r="K110" s="83"/>
      <c r="L110" s="83"/>
      <c r="M110" s="83"/>
      <c r="N110" s="83"/>
      <c r="O110" s="83"/>
      <c r="P110" s="83"/>
      <c r="Q110" s="83"/>
      <c r="V110">
        <v>105</v>
      </c>
    </row>
    <row r="111" spans="2:22" ht="16.5" thickTop="1" thickBot="1" x14ac:dyDescent="0.3">
      <c r="B111" s="7"/>
      <c r="C111" s="48"/>
      <c r="D111" s="49" t="s">
        <v>16</v>
      </c>
      <c r="E111" s="50" t="s">
        <v>17</v>
      </c>
      <c r="F111" s="51" t="s">
        <v>18</v>
      </c>
      <c r="G111" s="18" t="s">
        <v>19</v>
      </c>
      <c r="H111" s="52"/>
      <c r="I111" s="53"/>
      <c r="J111" s="54"/>
      <c r="K111" s="54"/>
      <c r="L111" s="54"/>
      <c r="M111" s="55"/>
      <c r="N111" s="7"/>
      <c r="O111" s="7"/>
      <c r="P111" s="7"/>
      <c r="Q111" s="7"/>
      <c r="V111">
        <v>106</v>
      </c>
    </row>
    <row r="112" spans="2:22" ht="15.75" thickBot="1" x14ac:dyDescent="0.3">
      <c r="B112" s="7"/>
      <c r="C112" s="57" t="s">
        <v>20</v>
      </c>
      <c r="D112" s="58">
        <v>33</v>
      </c>
      <c r="E112" s="59">
        <v>21</v>
      </c>
      <c r="F112" s="60">
        <v>22</v>
      </c>
      <c r="G112" s="61">
        <f>SUM(D112:F112)</f>
        <v>76</v>
      </c>
      <c r="H112" s="52"/>
      <c r="I112" s="62"/>
      <c r="J112" s="63"/>
      <c r="K112" s="63"/>
      <c r="L112" s="63"/>
      <c r="M112" s="64"/>
      <c r="N112" s="7"/>
      <c r="O112" s="7"/>
      <c r="P112" s="7"/>
      <c r="Q112" s="7"/>
      <c r="V112">
        <v>107</v>
      </c>
    </row>
    <row r="113" spans="2:22" ht="15.75" thickBot="1" x14ac:dyDescent="0.3">
      <c r="B113" s="7"/>
      <c r="C113" s="57" t="s">
        <v>21</v>
      </c>
      <c r="D113" s="58">
        <v>18</v>
      </c>
      <c r="E113" s="59">
        <v>12</v>
      </c>
      <c r="F113" s="60">
        <v>14</v>
      </c>
      <c r="G113" s="61">
        <f>SUM(D113:F113)</f>
        <v>44</v>
      </c>
      <c r="H113" s="52"/>
      <c r="I113" s="62"/>
      <c r="J113" s="63"/>
      <c r="K113" s="63"/>
      <c r="L113" s="63"/>
      <c r="M113" s="64"/>
      <c r="N113" s="7"/>
      <c r="O113" s="7"/>
      <c r="P113" s="7"/>
      <c r="Q113" s="7"/>
      <c r="V113">
        <v>108</v>
      </c>
    </row>
    <row r="114" spans="2:22" ht="15.75" thickBot="1" x14ac:dyDescent="0.3">
      <c r="B114" s="7"/>
      <c r="C114" s="57" t="s">
        <v>22</v>
      </c>
      <c r="D114" s="58">
        <v>36</v>
      </c>
      <c r="E114" s="59">
        <v>19</v>
      </c>
      <c r="F114" s="60">
        <v>24</v>
      </c>
      <c r="G114" s="61">
        <f>SUM(D114:F114)</f>
        <v>79</v>
      </c>
      <c r="H114" s="52"/>
      <c r="I114" s="62"/>
      <c r="J114" s="63"/>
      <c r="K114" s="63"/>
      <c r="L114" s="63"/>
      <c r="M114" s="64"/>
      <c r="N114" s="7"/>
      <c r="O114" s="7"/>
      <c r="P114" s="7"/>
      <c r="Q114" s="7"/>
      <c r="V114">
        <v>109</v>
      </c>
    </row>
    <row r="115" spans="2:22" ht="15.75" thickBot="1" x14ac:dyDescent="0.3">
      <c r="B115" s="7"/>
      <c r="C115" s="57" t="s">
        <v>23</v>
      </c>
      <c r="D115" s="58">
        <v>17</v>
      </c>
      <c r="E115" s="59">
        <v>38</v>
      </c>
      <c r="F115" s="60">
        <v>50</v>
      </c>
      <c r="G115" s="61">
        <f>SUM(D115:F115)</f>
        <v>105</v>
      </c>
      <c r="H115" s="52"/>
      <c r="I115" s="62"/>
      <c r="J115" s="63"/>
      <c r="K115" s="63"/>
      <c r="L115" s="63"/>
      <c r="M115" s="64"/>
      <c r="N115" s="7"/>
      <c r="O115" s="7"/>
      <c r="P115" s="7"/>
      <c r="Q115" s="7"/>
      <c r="V115">
        <v>110</v>
      </c>
    </row>
    <row r="116" spans="2:22" ht="15.75" thickBot="1" x14ac:dyDescent="0.3">
      <c r="B116" s="7"/>
      <c r="C116" s="65" t="s">
        <v>32</v>
      </c>
      <c r="D116" s="66">
        <f>SUM(D112:D115)</f>
        <v>104</v>
      </c>
      <c r="E116" s="67">
        <f>SUM(E112:E115)</f>
        <v>90</v>
      </c>
      <c r="F116" s="68">
        <f>SUM(F112:F115)</f>
        <v>110</v>
      </c>
      <c r="G116" s="69">
        <f>SUM(G112:G115)</f>
        <v>304</v>
      </c>
      <c r="H116" s="52"/>
      <c r="I116" s="80"/>
      <c r="J116" s="81"/>
      <c r="K116" s="81"/>
      <c r="L116" s="81"/>
      <c r="M116" s="82"/>
      <c r="N116" s="7"/>
      <c r="O116" s="7"/>
      <c r="P116" s="7"/>
      <c r="Q116" s="7"/>
      <c r="V116">
        <v>111</v>
      </c>
    </row>
    <row r="117" spans="2:22" ht="15.75" thickTop="1" x14ac:dyDescent="0.2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V117">
        <v>112</v>
      </c>
    </row>
    <row r="118" spans="2:22" ht="15.75" thickBot="1" x14ac:dyDescent="0.3">
      <c r="B118" s="7"/>
      <c r="C118" s="47" t="s">
        <v>30</v>
      </c>
      <c r="D118" s="7"/>
      <c r="E118" s="7"/>
      <c r="F118" s="7"/>
      <c r="G118" s="7"/>
      <c r="H118" s="7"/>
      <c r="I118" s="83" t="s">
        <v>40</v>
      </c>
      <c r="J118" s="83"/>
      <c r="K118" s="83"/>
      <c r="L118" s="83"/>
      <c r="M118" s="83"/>
      <c r="N118" s="83"/>
      <c r="O118" s="83"/>
      <c r="P118" s="83"/>
      <c r="Q118" s="83"/>
      <c r="V118">
        <v>113</v>
      </c>
    </row>
    <row r="119" spans="2:22" ht="16.5" thickTop="1" thickBot="1" x14ac:dyDescent="0.3">
      <c r="B119" s="7"/>
      <c r="C119" s="48"/>
      <c r="D119" s="49" t="s">
        <v>16</v>
      </c>
      <c r="E119" s="50" t="s">
        <v>17</v>
      </c>
      <c r="F119" s="51" t="s">
        <v>18</v>
      </c>
      <c r="G119" s="18" t="s">
        <v>19</v>
      </c>
      <c r="H119" s="84"/>
      <c r="I119" s="63"/>
      <c r="J119" s="63"/>
      <c r="K119" s="63"/>
      <c r="L119" s="63"/>
      <c r="M119" s="63"/>
      <c r="N119" s="7"/>
      <c r="O119" s="7"/>
      <c r="P119" s="7"/>
      <c r="Q119" s="7"/>
      <c r="V119">
        <v>114</v>
      </c>
    </row>
    <row r="120" spans="2:22" ht="15.75" thickBot="1" x14ac:dyDescent="0.3">
      <c r="B120" s="7"/>
      <c r="C120" s="57" t="s">
        <v>20</v>
      </c>
      <c r="D120" s="58">
        <v>33</v>
      </c>
      <c r="E120" s="59">
        <v>21</v>
      </c>
      <c r="F120" s="60">
        <v>22</v>
      </c>
      <c r="G120" s="61">
        <f>SUM(D120:F120)</f>
        <v>76</v>
      </c>
      <c r="H120" s="84"/>
      <c r="I120" s="53"/>
      <c r="J120" s="54"/>
      <c r="K120" s="54"/>
      <c r="L120" s="54"/>
      <c r="M120" s="54"/>
      <c r="N120" s="85"/>
      <c r="O120" s="7"/>
      <c r="P120" s="7"/>
      <c r="Q120" s="7"/>
      <c r="V120">
        <v>115</v>
      </c>
    </row>
    <row r="121" spans="2:22" ht="15.75" thickBot="1" x14ac:dyDescent="0.3">
      <c r="B121" s="7"/>
      <c r="C121" s="57" t="s">
        <v>21</v>
      </c>
      <c r="D121" s="58">
        <v>18</v>
      </c>
      <c r="E121" s="59">
        <v>12</v>
      </c>
      <c r="F121" s="60">
        <v>14</v>
      </c>
      <c r="G121" s="61">
        <f>SUM(D121:F121)</f>
        <v>44</v>
      </c>
      <c r="H121" s="84"/>
      <c r="I121" s="62"/>
      <c r="J121" s="63"/>
      <c r="K121" s="63"/>
      <c r="L121" s="63"/>
      <c r="M121" s="63"/>
      <c r="N121" s="86"/>
      <c r="O121" s="7"/>
      <c r="P121" s="7"/>
      <c r="Q121" s="7"/>
      <c r="V121">
        <v>116</v>
      </c>
    </row>
    <row r="122" spans="2:22" ht="15.75" thickBot="1" x14ac:dyDescent="0.3">
      <c r="B122" s="7"/>
      <c r="C122" s="57" t="s">
        <v>22</v>
      </c>
      <c r="D122" s="58">
        <v>36</v>
      </c>
      <c r="E122" s="59">
        <v>19</v>
      </c>
      <c r="F122" s="60">
        <v>24</v>
      </c>
      <c r="G122" s="61">
        <f>SUM(D122:F122)</f>
        <v>79</v>
      </c>
      <c r="H122" s="84"/>
      <c r="I122" s="62"/>
      <c r="J122" s="63"/>
      <c r="K122" s="63"/>
      <c r="L122" s="63"/>
      <c r="M122" s="63"/>
      <c r="N122" s="86"/>
      <c r="O122" s="7"/>
      <c r="P122" s="7"/>
      <c r="Q122" s="7"/>
      <c r="V122">
        <v>117</v>
      </c>
    </row>
    <row r="123" spans="2:22" ht="15.75" thickBot="1" x14ac:dyDescent="0.3">
      <c r="B123" s="7"/>
      <c r="C123" s="57" t="s">
        <v>23</v>
      </c>
      <c r="D123" s="58">
        <v>17</v>
      </c>
      <c r="E123" s="59">
        <v>38</v>
      </c>
      <c r="F123" s="60">
        <v>50</v>
      </c>
      <c r="G123" s="61">
        <f>SUM(D123:F123)</f>
        <v>105</v>
      </c>
      <c r="H123" s="84"/>
      <c r="I123" s="62"/>
      <c r="J123" s="63"/>
      <c r="K123" s="63"/>
      <c r="L123" s="63"/>
      <c r="M123" s="63"/>
      <c r="N123" s="86"/>
      <c r="O123" s="7"/>
      <c r="P123" s="7"/>
      <c r="Q123" s="7"/>
      <c r="V123">
        <v>118</v>
      </c>
    </row>
    <row r="124" spans="2:22" ht="15.75" thickBot="1" x14ac:dyDescent="0.3">
      <c r="B124" s="7"/>
      <c r="C124" s="65" t="s">
        <v>32</v>
      </c>
      <c r="D124" s="66">
        <f>SUM(D120:D123)</f>
        <v>104</v>
      </c>
      <c r="E124" s="67">
        <f>SUM(E120:E123)</f>
        <v>90</v>
      </c>
      <c r="F124" s="68">
        <f>SUM(F120:F123)</f>
        <v>110</v>
      </c>
      <c r="G124" s="69">
        <f>SUM(G120:G123)</f>
        <v>304</v>
      </c>
      <c r="H124" s="84"/>
      <c r="I124" s="80"/>
      <c r="J124" s="81"/>
      <c r="K124" s="81"/>
      <c r="L124" s="81"/>
      <c r="M124" s="81"/>
      <c r="N124" s="87"/>
      <c r="O124" s="7"/>
      <c r="P124" s="7"/>
      <c r="Q124" s="7"/>
      <c r="V124">
        <v>119</v>
      </c>
    </row>
    <row r="125" spans="2:22" ht="15.75" thickTop="1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V125">
        <v>120</v>
      </c>
    </row>
    <row r="126" spans="2:22" x14ac:dyDescent="0.25">
      <c r="B126" s="42">
        <v>3</v>
      </c>
      <c r="C126" s="46" t="s">
        <v>41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V126">
        <v>121</v>
      </c>
    </row>
    <row r="127" spans="2:22" x14ac:dyDescent="0.25">
      <c r="B127" s="7"/>
      <c r="C127" s="88" t="s">
        <v>42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V127">
        <v>122</v>
      </c>
    </row>
    <row r="128" spans="2:22" x14ac:dyDescent="0.25">
      <c r="B128" s="42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V128">
        <v>123</v>
      </c>
    </row>
    <row r="129" spans="2:22" ht="15.75" thickBot="1" x14ac:dyDescent="0.3">
      <c r="B129" s="42"/>
      <c r="C129" s="47" t="s">
        <v>30</v>
      </c>
      <c r="D129" s="7"/>
      <c r="E129" s="7"/>
      <c r="F129" s="7"/>
      <c r="G129" s="7"/>
      <c r="H129" s="7"/>
      <c r="I129" s="47" t="s">
        <v>31</v>
      </c>
      <c r="J129" s="7"/>
      <c r="K129" s="7"/>
      <c r="L129" s="7"/>
      <c r="M129" s="7"/>
      <c r="N129" s="7"/>
      <c r="O129" s="7"/>
      <c r="P129" s="7"/>
      <c r="Q129" s="7"/>
      <c r="V129">
        <v>124</v>
      </c>
    </row>
    <row r="130" spans="2:22" ht="16.5" thickTop="1" thickBot="1" x14ac:dyDescent="0.3">
      <c r="B130" s="42"/>
      <c r="C130" s="48"/>
      <c r="D130" s="49" t="s">
        <v>16</v>
      </c>
      <c r="E130" s="50" t="s">
        <v>17</v>
      </c>
      <c r="F130" s="51" t="s">
        <v>18</v>
      </c>
      <c r="G130" s="18" t="s">
        <v>19</v>
      </c>
      <c r="H130" s="7"/>
      <c r="I130" s="48"/>
      <c r="J130" s="49" t="s">
        <v>16</v>
      </c>
      <c r="K130" s="50" t="s">
        <v>17</v>
      </c>
      <c r="L130" s="51" t="s">
        <v>18</v>
      </c>
      <c r="M130" s="18" t="s">
        <v>19</v>
      </c>
      <c r="N130" s="7"/>
      <c r="O130" s="7"/>
      <c r="P130" s="7"/>
      <c r="Q130" s="7"/>
      <c r="V130">
        <v>125</v>
      </c>
    </row>
    <row r="131" spans="2:22" ht="15.75" thickBot="1" x14ac:dyDescent="0.3">
      <c r="B131" s="42"/>
      <c r="C131" s="57" t="s">
        <v>20</v>
      </c>
      <c r="D131" s="58">
        <v>33</v>
      </c>
      <c r="E131" s="59">
        <v>21</v>
      </c>
      <c r="F131" s="60">
        <v>22</v>
      </c>
      <c r="G131" s="61">
        <f>SUM(D131:F131)</f>
        <v>76</v>
      </c>
      <c r="H131" s="7"/>
      <c r="I131" s="57" t="s">
        <v>20</v>
      </c>
      <c r="J131" s="58">
        <v>20</v>
      </c>
      <c r="K131" s="59">
        <v>24</v>
      </c>
      <c r="L131" s="60">
        <v>28</v>
      </c>
      <c r="M131" s="61">
        <f>((((((SUM(J131:L131))+(SUM(J131:L131)))+(SUM(J131:L131)))+(SUM(J131:L131)))-(SUM(J131:L131)))-(SUM(J131:L131)))-(SUM(J131:L131))</f>
        <v>72</v>
      </c>
      <c r="N131" s="7"/>
      <c r="O131" s="7"/>
      <c r="P131" s="7"/>
      <c r="Q131" s="7"/>
      <c r="V131">
        <v>126</v>
      </c>
    </row>
    <row r="132" spans="2:22" ht="15.75" thickBot="1" x14ac:dyDescent="0.3">
      <c r="B132" s="42"/>
      <c r="C132" s="57" t="s">
        <v>21</v>
      </c>
      <c r="D132" s="58">
        <v>18</v>
      </c>
      <c r="E132" s="59">
        <v>12</v>
      </c>
      <c r="F132" s="60">
        <v>14</v>
      </c>
      <c r="G132" s="61">
        <f>SUM(D132:F132)</f>
        <v>44</v>
      </c>
      <c r="H132" s="7"/>
      <c r="I132" s="57" t="s">
        <v>21</v>
      </c>
      <c r="J132" s="58">
        <v>10</v>
      </c>
      <c r="K132" s="59">
        <v>12</v>
      </c>
      <c r="L132" s="60">
        <v>14</v>
      </c>
      <c r="M132" s="61">
        <f>((((((SUM(J132:L132))+(SUM(J132:L132)))+(SUM(J132:L132)))+(SUM(J132:L132)))-(SUM(J132:L132)))-(SUM(J132:L132)))-(SUM(J132:L132))</f>
        <v>36</v>
      </c>
      <c r="N132" s="7"/>
      <c r="O132" s="7"/>
      <c r="P132" s="7"/>
      <c r="Q132" s="7"/>
      <c r="V132">
        <v>127</v>
      </c>
    </row>
    <row r="133" spans="2:22" ht="15.75" thickBot="1" x14ac:dyDescent="0.3">
      <c r="B133" s="42"/>
      <c r="C133" s="57" t="s">
        <v>22</v>
      </c>
      <c r="D133" s="58">
        <v>36</v>
      </c>
      <c r="E133" s="59">
        <v>19</v>
      </c>
      <c r="F133" s="60">
        <v>24</v>
      </c>
      <c r="G133" s="61">
        <f>SUM(D133:F133)</f>
        <v>79</v>
      </c>
      <c r="H133" s="7"/>
      <c r="I133" s="57" t="s">
        <v>22</v>
      </c>
      <c r="J133" s="58">
        <v>36</v>
      </c>
      <c r="K133" s="59">
        <v>30</v>
      </c>
      <c r="L133" s="60">
        <v>24</v>
      </c>
      <c r="M133" s="61">
        <f>((((((SUM(J133:L133))+(SUM(J133:L133)))+(SUM(J133:L133)))+(SUM(J133:L133)))-(SUM(J133:L133)))-(SUM(J133:L133)))-(SUM(J133:L133))</f>
        <v>90</v>
      </c>
      <c r="N133" s="7"/>
      <c r="O133" s="7"/>
      <c r="P133" s="7"/>
      <c r="V133">
        <v>128</v>
      </c>
    </row>
    <row r="134" spans="2:22" ht="15.75" thickBot="1" x14ac:dyDescent="0.3">
      <c r="B134" s="42"/>
      <c r="C134" s="57" t="s">
        <v>23</v>
      </c>
      <c r="D134" s="58">
        <v>17</v>
      </c>
      <c r="E134" s="59">
        <v>38</v>
      </c>
      <c r="F134" s="60">
        <v>50</v>
      </c>
      <c r="G134" s="61">
        <f>SUM(D134:F134)</f>
        <v>105</v>
      </c>
      <c r="H134" s="7"/>
      <c r="I134" s="57" t="s">
        <v>23</v>
      </c>
      <c r="J134" s="58">
        <v>26</v>
      </c>
      <c r="K134" s="59">
        <v>38</v>
      </c>
      <c r="L134" s="60">
        <v>50</v>
      </c>
      <c r="M134" s="61">
        <f>((((((SUM(J134:L134))+(SUM(J134:L134)))+(SUM(J134:L134)))+(SUM(J134:L134)))-(SUM(J134:L134)))-(SUM(J134:L134)))-(SUM(J134:L134))</f>
        <v>114</v>
      </c>
      <c r="N134" s="7"/>
      <c r="O134" s="7"/>
      <c r="P134" s="7"/>
      <c r="Q134" s="7"/>
      <c r="V134">
        <v>129</v>
      </c>
    </row>
    <row r="135" spans="2:22" ht="15.75" thickBot="1" x14ac:dyDescent="0.3">
      <c r="B135" s="42"/>
      <c r="C135" s="65" t="s">
        <v>32</v>
      </c>
      <c r="D135" s="66">
        <f>SUM(D131:D134)</f>
        <v>104</v>
      </c>
      <c r="E135" s="67">
        <f>SUM(E131:E134)</f>
        <v>90</v>
      </c>
      <c r="F135" s="68">
        <f>SUM(F131:F134)</f>
        <v>110</v>
      </c>
      <c r="G135" s="69">
        <f>SUM(G131:G134)</f>
        <v>304</v>
      </c>
      <c r="H135" s="7"/>
      <c r="I135" s="65" t="s">
        <v>32</v>
      </c>
      <c r="J135" s="66">
        <f>((((((SUM(J131:J134))+(SUM(J131:J134)))+(SUM(J131:J134)))+(SUM(J131:J134)))-(SUM(J131:J134)))-(SUM(J131:J134)))-(SUM(J131:J134))</f>
        <v>92</v>
      </c>
      <c r="K135" s="67">
        <f>((((((SUM(K131:K134))+(SUM(K131:K134)))+(SUM(K131:K134)))+(SUM(K131:K134)))-(SUM(K131:K134)))-(SUM(K131:K134)))-(SUM(K131:K134))</f>
        <v>104</v>
      </c>
      <c r="L135" s="68">
        <f>((((((SUM(L131:L134))+(SUM(L131:L134)))+(SUM(L131:L134)))+(SUM(L131:L134)))-(SUM(L131:L134)))-(SUM(L131:L134)))-(SUM(L131:L134))</f>
        <v>116</v>
      </c>
      <c r="M135" s="69">
        <f>((((((SUM(M131:M134))+(SUM(M131:M134)))+(SUM(M131:M134)))+(SUM(M131:M134)))-(SUM(M131:M134)))-(SUM(M131:M134)))-(SUM(M131:M134))</f>
        <v>312</v>
      </c>
      <c r="N135" s="7"/>
      <c r="O135" s="7"/>
      <c r="P135" s="7"/>
      <c r="Q135" s="7"/>
      <c r="V135">
        <v>130</v>
      </c>
    </row>
    <row r="136" spans="2:22" ht="15.75" thickTop="1" x14ac:dyDescent="0.25">
      <c r="B136" s="42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V136">
        <v>131</v>
      </c>
    </row>
    <row r="137" spans="2:22" x14ac:dyDescent="0.25">
      <c r="B137" s="42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V137">
        <v>132</v>
      </c>
    </row>
    <row r="138" spans="2:22" x14ac:dyDescent="0.25">
      <c r="B138" s="42">
        <v>4</v>
      </c>
      <c r="C138" s="46" t="s">
        <v>43</v>
      </c>
      <c r="D138" s="7"/>
      <c r="E138" s="7"/>
      <c r="F138" s="89" t="s">
        <v>44</v>
      </c>
      <c r="G138" s="7"/>
      <c r="H138" s="45"/>
      <c r="I138" s="7"/>
      <c r="J138" s="7"/>
      <c r="K138" s="7"/>
      <c r="L138" s="7"/>
      <c r="M138" s="7"/>
      <c r="N138" s="7"/>
      <c r="O138" s="7"/>
      <c r="P138" s="7"/>
      <c r="Q138" s="7"/>
      <c r="V138">
        <v>133</v>
      </c>
    </row>
    <row r="139" spans="2:22" x14ac:dyDescent="0.25">
      <c r="B139" s="42"/>
      <c r="C139" s="45"/>
      <c r="D139" s="7"/>
      <c r="E139" s="7"/>
      <c r="F139" s="89" t="s">
        <v>45</v>
      </c>
      <c r="G139" s="7"/>
      <c r="H139" s="45"/>
      <c r="I139" s="7"/>
      <c r="J139" s="7"/>
      <c r="K139" s="7"/>
      <c r="L139" s="7"/>
      <c r="M139" s="7"/>
      <c r="N139" s="7"/>
      <c r="O139" s="7"/>
      <c r="P139" s="7"/>
      <c r="Q139" s="7"/>
      <c r="V139">
        <v>134</v>
      </c>
    </row>
    <row r="140" spans="2:22" x14ac:dyDescent="0.25">
      <c r="B140" s="42"/>
      <c r="C140" s="71"/>
      <c r="D140" s="7"/>
      <c r="E140" s="7"/>
      <c r="F140" s="89" t="s">
        <v>46</v>
      </c>
      <c r="G140" s="7"/>
      <c r="H140" s="45"/>
      <c r="I140" s="7"/>
      <c r="J140" s="7"/>
      <c r="K140" s="90" t="s">
        <v>47</v>
      </c>
      <c r="L140" s="7"/>
      <c r="M140" s="7"/>
      <c r="N140" s="7"/>
      <c r="O140" s="7"/>
      <c r="P140" s="7"/>
      <c r="Q140" s="7"/>
      <c r="V140">
        <v>135</v>
      </c>
    </row>
    <row r="141" spans="2:22" x14ac:dyDescent="0.25">
      <c r="B141" s="42"/>
      <c r="C141" s="71"/>
      <c r="D141" s="7"/>
      <c r="E141" s="7"/>
      <c r="F141" s="7"/>
      <c r="G141" s="7"/>
      <c r="H141" s="45"/>
      <c r="I141" s="7"/>
      <c r="J141" s="7"/>
      <c r="K141" s="7"/>
      <c r="L141" s="7"/>
      <c r="M141" s="7"/>
      <c r="N141" s="7"/>
      <c r="O141" s="7"/>
      <c r="P141" s="7"/>
      <c r="Q141" s="7"/>
      <c r="V141">
        <v>136</v>
      </c>
    </row>
    <row r="142" spans="2:22" ht="15.75" thickBot="1" x14ac:dyDescent="0.3">
      <c r="B142" s="7"/>
      <c r="C142" s="47" t="s">
        <v>30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V142">
        <v>137</v>
      </c>
    </row>
    <row r="143" spans="2:22" ht="16.5" thickTop="1" thickBot="1" x14ac:dyDescent="0.3">
      <c r="B143" s="42"/>
      <c r="C143" s="48"/>
      <c r="D143" s="49" t="s">
        <v>16</v>
      </c>
      <c r="E143" s="50" t="s">
        <v>17</v>
      </c>
      <c r="F143" s="51" t="s">
        <v>18</v>
      </c>
      <c r="G143" s="18" t="s">
        <v>19</v>
      </c>
      <c r="H143" s="7"/>
      <c r="I143" s="91" t="s">
        <v>73</v>
      </c>
      <c r="J143" s="7"/>
      <c r="K143" s="7"/>
      <c r="L143" s="7"/>
      <c r="M143" s="7"/>
      <c r="N143" s="7"/>
      <c r="O143" s="7"/>
      <c r="P143" s="7"/>
      <c r="Q143" s="7"/>
      <c r="V143">
        <v>138</v>
      </c>
    </row>
    <row r="144" spans="2:22" ht="15.75" thickBot="1" x14ac:dyDescent="0.3">
      <c r="B144" s="42"/>
      <c r="C144" s="57" t="s">
        <v>20</v>
      </c>
      <c r="D144" s="58">
        <v>20</v>
      </c>
      <c r="E144" s="59">
        <v>24</v>
      </c>
      <c r="F144" s="60">
        <v>28</v>
      </c>
      <c r="G144" s="61">
        <f>SUM(D144:F144)</f>
        <v>72</v>
      </c>
      <c r="H144" s="92"/>
      <c r="I144" s="7"/>
      <c r="J144" s="92"/>
      <c r="K144" s="92"/>
      <c r="L144" s="7"/>
      <c r="M144" s="7"/>
      <c r="N144" s="7"/>
      <c r="O144" s="7"/>
      <c r="P144" s="7"/>
      <c r="Q144" s="7"/>
      <c r="V144">
        <v>139</v>
      </c>
    </row>
    <row r="145" spans="2:22" ht="15.75" thickBot="1" x14ac:dyDescent="0.3">
      <c r="B145" s="42"/>
      <c r="C145" s="57" t="s">
        <v>21</v>
      </c>
      <c r="D145" s="58">
        <v>10</v>
      </c>
      <c r="E145" s="59">
        <v>12</v>
      </c>
      <c r="F145" s="60">
        <v>14</v>
      </c>
      <c r="G145" s="61">
        <f>SUM(D145:F145)</f>
        <v>36</v>
      </c>
      <c r="H145" s="92"/>
      <c r="I145" s="92"/>
      <c r="J145" s="92"/>
      <c r="K145" s="92"/>
      <c r="L145" s="7"/>
      <c r="M145" s="7"/>
      <c r="N145" s="7"/>
      <c r="O145" s="7"/>
      <c r="P145" s="7"/>
      <c r="Q145" s="7"/>
      <c r="V145">
        <v>140</v>
      </c>
    </row>
    <row r="146" spans="2:22" ht="15.75" thickBot="1" x14ac:dyDescent="0.3">
      <c r="B146" s="42"/>
      <c r="C146" s="57" t="s">
        <v>22</v>
      </c>
      <c r="D146" s="58">
        <v>36</v>
      </c>
      <c r="E146" s="59">
        <v>30</v>
      </c>
      <c r="F146" s="60">
        <v>24</v>
      </c>
      <c r="G146" s="61">
        <f>SUM(D146:F146)</f>
        <v>90</v>
      </c>
      <c r="H146" s="92"/>
      <c r="I146" s="92"/>
      <c r="J146" s="92"/>
      <c r="K146" s="92"/>
      <c r="L146" s="7"/>
      <c r="M146" s="7"/>
      <c r="N146" s="7"/>
      <c r="O146" s="7"/>
      <c r="P146" s="7"/>
      <c r="Q146" s="7"/>
      <c r="V146">
        <v>141</v>
      </c>
    </row>
    <row r="147" spans="2:22" ht="15.75" thickBot="1" x14ac:dyDescent="0.3">
      <c r="B147" s="42"/>
      <c r="C147" s="57" t="s">
        <v>23</v>
      </c>
      <c r="D147" s="58">
        <v>26</v>
      </c>
      <c r="E147" s="59">
        <v>38</v>
      </c>
      <c r="F147" s="60">
        <v>50</v>
      </c>
      <c r="G147" s="61">
        <f>SUM(D147:F147)</f>
        <v>114</v>
      </c>
      <c r="H147" s="92"/>
      <c r="I147" s="92"/>
      <c r="J147" s="92"/>
      <c r="K147" s="92"/>
      <c r="L147" s="7"/>
      <c r="M147" s="7"/>
      <c r="N147" s="7"/>
      <c r="O147" s="7"/>
      <c r="P147" s="7"/>
      <c r="Q147" s="7"/>
      <c r="V147">
        <v>142</v>
      </c>
    </row>
    <row r="148" spans="2:22" ht="15.75" thickBot="1" x14ac:dyDescent="0.3">
      <c r="B148" s="42"/>
      <c r="C148" s="65" t="s">
        <v>32</v>
      </c>
      <c r="D148" s="66">
        <f>SUM(D144:D147)</f>
        <v>92</v>
      </c>
      <c r="E148" s="67">
        <f>SUM(E144:E147)</f>
        <v>104</v>
      </c>
      <c r="F148" s="68">
        <f>SUM(F144:F147)</f>
        <v>116</v>
      </c>
      <c r="G148" s="69">
        <f>SUM(G144:G147)</f>
        <v>312</v>
      </c>
      <c r="H148" s="92"/>
      <c r="I148" s="92"/>
      <c r="J148" s="92"/>
      <c r="K148" s="92"/>
      <c r="L148" s="7"/>
      <c r="M148" s="7"/>
      <c r="N148" s="7"/>
      <c r="O148" s="7"/>
      <c r="P148" s="7"/>
      <c r="Q148" s="7"/>
      <c r="V148">
        <v>143</v>
      </c>
    </row>
    <row r="149" spans="2:22" ht="15.75" thickTop="1" x14ac:dyDescent="0.25">
      <c r="B149" s="42"/>
      <c r="C149" s="7"/>
      <c r="D149" s="7"/>
      <c r="E149" s="7"/>
      <c r="F149" s="7"/>
      <c r="G149" s="7"/>
      <c r="H149" s="92"/>
      <c r="I149" s="92"/>
      <c r="J149" s="92"/>
      <c r="K149" s="92"/>
      <c r="L149" s="7"/>
      <c r="M149" s="7"/>
      <c r="N149" s="7"/>
      <c r="O149" s="7"/>
      <c r="P149" s="7"/>
      <c r="Q149" s="7"/>
      <c r="V149">
        <v>144</v>
      </c>
    </row>
    <row r="150" spans="2:22" x14ac:dyDescent="0.25">
      <c r="B150" s="42">
        <v>5</v>
      </c>
      <c r="C150" s="46" t="s">
        <v>95</v>
      </c>
      <c r="V150">
        <v>145</v>
      </c>
    </row>
    <row r="151" spans="2:22" x14ac:dyDescent="0.25">
      <c r="C151" t="s">
        <v>96</v>
      </c>
      <c r="V151">
        <v>146</v>
      </c>
    </row>
    <row r="152" spans="2:22" x14ac:dyDescent="0.25">
      <c r="C152" t="s">
        <v>97</v>
      </c>
      <c r="V152">
        <v>147</v>
      </c>
    </row>
    <row r="153" spans="2:22" x14ac:dyDescent="0.25">
      <c r="D153" t="s">
        <v>106</v>
      </c>
      <c r="P153" t="s">
        <v>105</v>
      </c>
      <c r="V153">
        <v>148</v>
      </c>
    </row>
    <row r="154" spans="2:22" x14ac:dyDescent="0.25">
      <c r="D154" t="s">
        <v>107</v>
      </c>
      <c r="P154" s="114"/>
      <c r="Q154" s="115" t="s">
        <v>102</v>
      </c>
      <c r="R154" s="115" t="s">
        <v>103</v>
      </c>
      <c r="S154" s="115" t="s">
        <v>104</v>
      </c>
      <c r="V154">
        <v>149</v>
      </c>
    </row>
    <row r="155" spans="2:22" x14ac:dyDescent="0.25">
      <c r="P155" s="114" t="s">
        <v>98</v>
      </c>
      <c r="Q155" s="115"/>
      <c r="R155" s="115"/>
      <c r="S155" s="115"/>
      <c r="V155">
        <v>150</v>
      </c>
    </row>
    <row r="156" spans="2:22" x14ac:dyDescent="0.25">
      <c r="P156" s="114" t="s">
        <v>99</v>
      </c>
      <c r="Q156" s="115"/>
      <c r="R156" s="115"/>
      <c r="S156" s="115"/>
      <c r="V156">
        <v>151</v>
      </c>
    </row>
    <row r="157" spans="2:22" x14ac:dyDescent="0.25">
      <c r="P157" s="114" t="s">
        <v>100</v>
      </c>
      <c r="Q157" s="115"/>
      <c r="R157" s="115"/>
      <c r="S157" s="115"/>
      <c r="V157">
        <v>152</v>
      </c>
    </row>
    <row r="158" spans="2:22" x14ac:dyDescent="0.25">
      <c r="P158" s="114" t="s">
        <v>101</v>
      </c>
      <c r="Q158" s="115"/>
      <c r="R158" s="115"/>
      <c r="S158" s="115"/>
      <c r="V158">
        <v>153</v>
      </c>
    </row>
  </sheetData>
  <mergeCells count="7">
    <mergeCell ref="I102:O102"/>
    <mergeCell ref="I110:Q110"/>
    <mergeCell ref="I118:Q118"/>
    <mergeCell ref="I78:M78"/>
    <mergeCell ref="I86:Q86"/>
    <mergeCell ref="I94:O94"/>
    <mergeCell ref="C38:E38"/>
  </mergeCells>
  <conditionalFormatting sqref="J40:J43 L40:L43 K40:K41 D29:F32 E42:E43">
    <cfRule type="cellIs" dxfId="5" priority="4" stopIfTrue="1" operator="greaterThan">
      <formula>22</formula>
    </cfRule>
    <cfRule type="cellIs" dxfId="4" priority="5" stopIfTrue="1" operator="lessThanOrEqual">
      <formula>16</formula>
    </cfRule>
    <cfRule type="cellIs" dxfId="3" priority="6" stopIfTrue="1" operator="lessThanOrEqual">
      <formula>22</formula>
    </cfRule>
  </conditionalFormatting>
  <conditionalFormatting sqref="D144:F147 D120:F123 J131:L134 D112:F115 D63:F66 D72:F75 D80:F83 D88:F91 D96:F99 D104:F107 D131:F134">
    <cfRule type="cellIs" dxfId="2" priority="1" stopIfTrue="1" operator="greaterThan">
      <formula>22</formula>
    </cfRule>
    <cfRule type="cellIs" dxfId="1" priority="2" stopIfTrue="1" operator="lessThanOrEqual">
      <formula>16</formula>
    </cfRule>
    <cfRule type="cellIs" dxfId="0" priority="3" stopIfTrue="1" operator="lessThanOrEqual">
      <formula>22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workbookViewId="0">
      <selection activeCell="C31" sqref="C31"/>
    </sheetView>
  </sheetViews>
  <sheetFormatPr defaultRowHeight="15" x14ac:dyDescent="0.25"/>
  <sheetData>
    <row r="2" spans="2:12" ht="15.75" x14ac:dyDescent="0.25">
      <c r="B2" s="93" t="s">
        <v>53</v>
      </c>
      <c r="C2" s="94"/>
      <c r="D2" s="94"/>
    </row>
    <row r="3" spans="2:12" x14ac:dyDescent="0.25">
      <c r="B3" s="95" t="s">
        <v>54</v>
      </c>
    </row>
    <row r="4" spans="2:12" x14ac:dyDescent="0.25">
      <c r="G4" s="96" t="s">
        <v>55</v>
      </c>
    </row>
    <row r="5" spans="2:12" x14ac:dyDescent="0.25">
      <c r="B5" s="97">
        <v>1</v>
      </c>
      <c r="D5" s="98">
        <v>1E+20</v>
      </c>
      <c r="E5" s="99"/>
      <c r="G5" s="100" t="s">
        <v>56</v>
      </c>
      <c r="H5" s="100"/>
      <c r="I5" s="100"/>
      <c r="J5" s="101"/>
      <c r="K5" s="102"/>
      <c r="L5" s="102"/>
    </row>
    <row r="6" spans="2:12" x14ac:dyDescent="0.25">
      <c r="B6" s="97"/>
      <c r="G6" s="100"/>
      <c r="H6" s="100"/>
      <c r="I6" s="100"/>
      <c r="J6" s="101"/>
      <c r="K6" s="102"/>
      <c r="L6" s="102"/>
    </row>
    <row r="7" spans="2:12" x14ac:dyDescent="0.25">
      <c r="B7" s="97">
        <v>2</v>
      </c>
      <c r="C7">
        <v>5</v>
      </c>
      <c r="D7" s="103" t="e">
        <v>#DIV/0!</v>
      </c>
      <c r="E7" s="104"/>
      <c r="G7" s="100" t="s">
        <v>57</v>
      </c>
      <c r="H7" s="100"/>
      <c r="I7" s="100"/>
      <c r="J7" s="101"/>
      <c r="K7" s="102"/>
      <c r="L7" s="102"/>
    </row>
    <row r="8" spans="2:12" x14ac:dyDescent="0.25">
      <c r="B8" s="97"/>
      <c r="G8" s="100"/>
      <c r="H8" s="100"/>
      <c r="I8" s="100"/>
      <c r="J8" s="101"/>
      <c r="K8" s="102"/>
      <c r="L8" s="102"/>
    </row>
    <row r="9" spans="2:12" x14ac:dyDescent="0.25">
      <c r="B9" s="97">
        <v>3</v>
      </c>
      <c r="C9" s="105">
        <v>10</v>
      </c>
      <c r="D9" s="103" t="e">
        <v>#REF!</v>
      </c>
      <c r="E9" s="104"/>
      <c r="G9" s="100" t="s">
        <v>58</v>
      </c>
      <c r="H9" s="100"/>
      <c r="I9" s="100"/>
      <c r="J9" s="101"/>
      <c r="K9" s="102"/>
      <c r="L9" s="102"/>
    </row>
    <row r="10" spans="2:12" x14ac:dyDescent="0.25">
      <c r="B10" s="97"/>
      <c r="C10">
        <v>20</v>
      </c>
      <c r="G10" s="100" t="s">
        <v>59</v>
      </c>
      <c r="H10" s="100"/>
      <c r="I10" s="100"/>
      <c r="J10" s="101"/>
      <c r="K10" s="102"/>
      <c r="L10" s="102"/>
    </row>
    <row r="11" spans="2:12" x14ac:dyDescent="0.25">
      <c r="B11" s="97"/>
      <c r="G11" s="100"/>
      <c r="H11" s="100"/>
      <c r="I11" s="100"/>
      <c r="J11" s="101"/>
      <c r="K11" s="102"/>
      <c r="L11" s="102"/>
    </row>
    <row r="12" spans="2:12" x14ac:dyDescent="0.25">
      <c r="B12" s="97">
        <v>4</v>
      </c>
      <c r="C12">
        <v>150</v>
      </c>
      <c r="D12" s="103" t="e">
        <v>#NAME?</v>
      </c>
      <c r="E12" s="104"/>
      <c r="G12" s="100" t="s">
        <v>60</v>
      </c>
      <c r="H12" s="100"/>
      <c r="I12" s="100"/>
      <c r="J12" s="101"/>
      <c r="K12" s="102"/>
      <c r="L12" s="102"/>
    </row>
    <row r="13" spans="2:12" x14ac:dyDescent="0.25">
      <c r="B13" s="97"/>
      <c r="G13" s="100" t="s">
        <v>61</v>
      </c>
      <c r="H13" s="100"/>
      <c r="I13" s="100"/>
      <c r="J13" s="101"/>
      <c r="K13" s="102"/>
      <c r="L13" s="102"/>
    </row>
    <row r="14" spans="2:12" x14ac:dyDescent="0.25">
      <c r="B14" s="97"/>
      <c r="H14" s="100" t="s">
        <v>62</v>
      </c>
      <c r="I14" s="100"/>
      <c r="J14" s="101"/>
      <c r="K14" s="102"/>
      <c r="L14" s="102"/>
    </row>
    <row r="15" spans="2:12" x14ac:dyDescent="0.25">
      <c r="B15" s="97"/>
      <c r="G15" s="100"/>
      <c r="H15" s="100"/>
      <c r="I15" s="100"/>
      <c r="J15" s="101"/>
      <c r="K15" s="102"/>
      <c r="L15" s="102"/>
    </row>
    <row r="16" spans="2:12" x14ac:dyDescent="0.25">
      <c r="B16" s="97">
        <v>5</v>
      </c>
      <c r="C16" s="106">
        <v>98</v>
      </c>
      <c r="D16" s="103" t="e">
        <v>#VALUE!</v>
      </c>
      <c r="E16" s="104"/>
      <c r="G16" s="100" t="s">
        <v>63</v>
      </c>
      <c r="H16" s="100"/>
      <c r="I16" s="100"/>
      <c r="J16" s="101"/>
      <c r="K16" s="102"/>
      <c r="L16" s="102"/>
    </row>
    <row r="17" spans="2:12" x14ac:dyDescent="0.25">
      <c r="B17" s="97"/>
      <c r="G17" s="100" t="s">
        <v>64</v>
      </c>
      <c r="H17" s="100"/>
      <c r="I17" s="100"/>
      <c r="J17" s="101"/>
      <c r="K17" s="102"/>
      <c r="L17" s="102"/>
    </row>
    <row r="18" spans="2:12" x14ac:dyDescent="0.25">
      <c r="B18" s="97"/>
      <c r="G18" s="100"/>
      <c r="H18" s="100"/>
      <c r="I18" s="100"/>
      <c r="J18" s="101"/>
      <c r="K18" s="102"/>
      <c r="L18" s="102"/>
    </row>
    <row r="19" spans="2:12" x14ac:dyDescent="0.25">
      <c r="B19" s="97">
        <v>6</v>
      </c>
      <c r="C19">
        <v>10</v>
      </c>
      <c r="D19" s="106"/>
      <c r="E19" s="107">
        <f>C19^307</f>
        <v>9.9999999999999999E+306</v>
      </c>
      <c r="G19" s="100" t="s">
        <v>65</v>
      </c>
      <c r="H19" s="100"/>
      <c r="I19" s="108" t="s">
        <v>66</v>
      </c>
      <c r="J19" s="101" t="s">
        <v>67</v>
      </c>
      <c r="K19" s="102"/>
      <c r="L19" s="102"/>
    </row>
    <row r="20" spans="2:12" x14ac:dyDescent="0.25">
      <c r="B20" s="109"/>
      <c r="C20">
        <v>100</v>
      </c>
      <c r="D20" s="98" t="e">
        <v>#NUM!</v>
      </c>
      <c r="E20" s="99"/>
      <c r="G20" s="100" t="s">
        <v>68</v>
      </c>
      <c r="I20" s="100"/>
      <c r="J20" s="101"/>
      <c r="K20" s="102"/>
      <c r="L20" s="102"/>
    </row>
    <row r="21" spans="2:12" x14ac:dyDescent="0.25">
      <c r="B21" s="109"/>
      <c r="K21" s="102"/>
      <c r="L21" s="102"/>
    </row>
    <row r="22" spans="2:12" x14ac:dyDescent="0.25">
      <c r="B22" s="97">
        <v>7</v>
      </c>
      <c r="D22" s="103" t="e">
        <v>#N/A</v>
      </c>
      <c r="E22" s="105" t="s">
        <v>69</v>
      </c>
      <c r="H22" s="110" t="s">
        <v>72</v>
      </c>
      <c r="I22" s="111"/>
      <c r="J22" s="111"/>
      <c r="K22" s="111"/>
      <c r="L22" s="111"/>
    </row>
    <row r="23" spans="2:12" x14ac:dyDescent="0.25">
      <c r="E23" s="105" t="s">
        <v>70</v>
      </c>
      <c r="I23" s="105"/>
    </row>
    <row r="24" spans="2:12" x14ac:dyDescent="0.25">
      <c r="E24" s="105" t="s">
        <v>71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1"/>
  <sheetViews>
    <sheetView topLeftCell="A2" workbookViewId="0">
      <selection activeCell="C36" sqref="C36"/>
    </sheetView>
  </sheetViews>
  <sheetFormatPr defaultRowHeight="15" x14ac:dyDescent="0.25"/>
  <sheetData>
    <row r="3" spans="2:2" ht="21" x14ac:dyDescent="0.35">
      <c r="B3" s="113" t="s">
        <v>74</v>
      </c>
    </row>
    <row r="5" spans="2:2" x14ac:dyDescent="0.25">
      <c r="B5" t="s">
        <v>75</v>
      </c>
    </row>
    <row r="18" spans="2:3" x14ac:dyDescent="0.25">
      <c r="B18" t="s">
        <v>76</v>
      </c>
    </row>
    <row r="19" spans="2:3" x14ac:dyDescent="0.25">
      <c r="B19" t="s">
        <v>77</v>
      </c>
    </row>
    <row r="20" spans="2:3" x14ac:dyDescent="0.25">
      <c r="B20" t="s">
        <v>78</v>
      </c>
    </row>
    <row r="21" spans="2:3" x14ac:dyDescent="0.25">
      <c r="C21" t="s">
        <v>79</v>
      </c>
    </row>
    <row r="22" spans="2:3" x14ac:dyDescent="0.25">
      <c r="B22" t="s">
        <v>80</v>
      </c>
    </row>
    <row r="23" spans="2:3" x14ac:dyDescent="0.25">
      <c r="C23" t="s">
        <v>81</v>
      </c>
    </row>
    <row r="24" spans="2:3" x14ac:dyDescent="0.25">
      <c r="B24" t="s">
        <v>82</v>
      </c>
    </row>
    <row r="25" spans="2:3" x14ac:dyDescent="0.25">
      <c r="C25" t="s">
        <v>83</v>
      </c>
    </row>
    <row r="26" spans="2:3" x14ac:dyDescent="0.25">
      <c r="B26" t="s">
        <v>84</v>
      </c>
    </row>
    <row r="27" spans="2:3" x14ac:dyDescent="0.25">
      <c r="B27" t="s">
        <v>85</v>
      </c>
    </row>
    <row r="28" spans="2:3" x14ac:dyDescent="0.25">
      <c r="C28" t="s">
        <v>86</v>
      </c>
    </row>
    <row r="29" spans="2:3" x14ac:dyDescent="0.25">
      <c r="B29" t="s">
        <v>87</v>
      </c>
    </row>
    <row r="30" spans="2:3" x14ac:dyDescent="0.25">
      <c r="B30" t="s">
        <v>88</v>
      </c>
    </row>
    <row r="31" spans="2:3" x14ac:dyDescent="0.25">
      <c r="C31" t="s">
        <v>89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8"/>
  <sheetViews>
    <sheetView workbookViewId="0">
      <selection activeCell="B31" sqref="B31"/>
    </sheetView>
  </sheetViews>
  <sheetFormatPr defaultRowHeight="15" x14ac:dyDescent="0.25"/>
  <sheetData>
    <row r="2" spans="2:11" x14ac:dyDescent="0.25">
      <c r="B2" s="112" t="s">
        <v>111</v>
      </c>
    </row>
    <row r="4" spans="2:11" x14ac:dyDescent="0.25">
      <c r="C4" t="s">
        <v>112</v>
      </c>
    </row>
    <row r="5" spans="2:11" x14ac:dyDescent="0.25">
      <c r="D5">
        <v>1</v>
      </c>
      <c r="E5">
        <v>3</v>
      </c>
      <c r="F5">
        <v>5</v>
      </c>
      <c r="G5">
        <v>7</v>
      </c>
      <c r="H5">
        <v>9</v>
      </c>
      <c r="I5">
        <v>11</v>
      </c>
      <c r="J5">
        <v>13</v>
      </c>
      <c r="K5">
        <v>15</v>
      </c>
    </row>
    <row r="6" spans="2:11" x14ac:dyDescent="0.25">
      <c r="D6" t="s">
        <v>113</v>
      </c>
    </row>
    <row r="7" spans="2:11" x14ac:dyDescent="0.25">
      <c r="D7" t="s">
        <v>114</v>
      </c>
    </row>
    <row r="8" spans="2:11" x14ac:dyDescent="0.25">
      <c r="D8" s="116"/>
      <c r="E8" s="116"/>
      <c r="F8" s="116"/>
      <c r="G8" s="116"/>
      <c r="H8" s="116"/>
      <c r="I8" s="116"/>
      <c r="J8" s="116"/>
      <c r="K8" s="116"/>
    </row>
    <row r="10" spans="2:11" x14ac:dyDescent="0.25">
      <c r="C10" t="s">
        <v>115</v>
      </c>
    </row>
    <row r="11" spans="2:11" x14ac:dyDescent="0.25">
      <c r="D11">
        <v>1</v>
      </c>
      <c r="E11">
        <v>2</v>
      </c>
      <c r="F11">
        <v>1</v>
      </c>
      <c r="G11">
        <v>2</v>
      </c>
      <c r="H11">
        <v>1</v>
      </c>
      <c r="I11">
        <v>2</v>
      </c>
      <c r="J11">
        <v>1</v>
      </c>
      <c r="K11">
        <v>2</v>
      </c>
    </row>
    <row r="12" spans="2:11" x14ac:dyDescent="0.25">
      <c r="D12" t="s">
        <v>116</v>
      </c>
    </row>
    <row r="14" spans="2:11" x14ac:dyDescent="0.25">
      <c r="D14" s="116"/>
      <c r="E14" s="116"/>
      <c r="F14" s="116"/>
      <c r="G14" s="116"/>
      <c r="H14" s="116"/>
      <c r="I14" s="116"/>
      <c r="J14" s="116"/>
      <c r="K14" s="116"/>
    </row>
    <row r="16" spans="2:11" x14ac:dyDescent="0.25">
      <c r="C16" t="s">
        <v>117</v>
      </c>
    </row>
    <row r="17" spans="3:17" x14ac:dyDescent="0.25">
      <c r="D17" t="s">
        <v>118</v>
      </c>
      <c r="E17" t="s">
        <v>119</v>
      </c>
      <c r="F17" t="s">
        <v>120</v>
      </c>
      <c r="G17" t="s">
        <v>118</v>
      </c>
      <c r="H17" t="s">
        <v>119</v>
      </c>
      <c r="I17" t="s">
        <v>120</v>
      </c>
      <c r="J17" t="s">
        <v>118</v>
      </c>
      <c r="K17" t="s">
        <v>119</v>
      </c>
      <c r="L17" t="s">
        <v>120</v>
      </c>
    </row>
    <row r="18" spans="3:17" x14ac:dyDescent="0.25">
      <c r="D18" t="s">
        <v>121</v>
      </c>
    </row>
    <row r="19" spans="3:17" x14ac:dyDescent="0.25">
      <c r="D19" s="116"/>
      <c r="E19" s="116"/>
      <c r="F19" s="116"/>
      <c r="G19" s="116"/>
      <c r="H19" s="116"/>
      <c r="I19" s="116"/>
      <c r="J19" s="116"/>
      <c r="K19" s="116"/>
    </row>
    <row r="21" spans="3:17" x14ac:dyDescent="0.25">
      <c r="C21" t="s">
        <v>122</v>
      </c>
    </row>
    <row r="22" spans="3:17" x14ac:dyDescent="0.25">
      <c r="D22" t="s">
        <v>123</v>
      </c>
      <c r="E22" t="s">
        <v>124</v>
      </c>
      <c r="F22" t="s">
        <v>125</v>
      </c>
      <c r="G22" t="s">
        <v>126</v>
      </c>
      <c r="H22" t="s">
        <v>127</v>
      </c>
      <c r="I22" t="s">
        <v>128</v>
      </c>
      <c r="J22" t="s">
        <v>129</v>
      </c>
      <c r="K22" t="s">
        <v>130</v>
      </c>
      <c r="L22" t="s">
        <v>131</v>
      </c>
      <c r="M22" t="s">
        <v>132</v>
      </c>
      <c r="N22" t="s">
        <v>133</v>
      </c>
      <c r="O22" t="s">
        <v>134</v>
      </c>
    </row>
    <row r="23" spans="3:17" x14ac:dyDescent="0.25">
      <c r="D23" t="s">
        <v>135</v>
      </c>
    </row>
    <row r="24" spans="3:17" x14ac:dyDescent="0.25"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</row>
    <row r="26" spans="3:17" x14ac:dyDescent="0.25">
      <c r="D26" t="s">
        <v>136</v>
      </c>
    </row>
    <row r="27" spans="3:17" x14ac:dyDescent="0.25">
      <c r="D27" t="s">
        <v>110</v>
      </c>
    </row>
    <row r="28" spans="3:17" x14ac:dyDescent="0.25"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J45" sqref="J45"/>
    </sheetView>
  </sheetViews>
  <sheetFormatPr defaultRowHeight="15" x14ac:dyDescent="0.25"/>
  <sheetData>
    <row r="2" spans="2:3" x14ac:dyDescent="0.25">
      <c r="B2" t="s">
        <v>90</v>
      </c>
    </row>
    <row r="4" spans="2:3" x14ac:dyDescent="0.25">
      <c r="C4" t="s">
        <v>91</v>
      </c>
    </row>
    <row r="5" spans="2:3" x14ac:dyDescent="0.25">
      <c r="C5" t="s">
        <v>92</v>
      </c>
    </row>
    <row r="6" spans="2:3" x14ac:dyDescent="0.25">
      <c r="C6" t="s">
        <v>93</v>
      </c>
    </row>
    <row r="7" spans="2:3" x14ac:dyDescent="0.25">
      <c r="C7" t="s">
        <v>94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Popis</vt:lpstr>
      <vt:lpstr>Práce s buňkou</vt:lpstr>
      <vt:lpstr>Chybová hlášení</vt:lpstr>
      <vt:lpstr>Práce s listy</vt:lpstr>
      <vt:lpstr>Vytváření řad</vt:lpstr>
      <vt:lpstr>Možnosti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2012-12-10T19:00:55Z</dcterms:created>
  <dcterms:modified xsi:type="dcterms:W3CDTF">2012-12-10T21:25:53Z</dcterms:modified>
</cp:coreProperties>
</file>