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955" windowHeight="12075" activeTab="4"/>
  </bookViews>
  <sheets>
    <sheet name="Zásady" sheetId="1" r:id="rId1"/>
    <sheet name="Kontrola_vzorce" sheetId="3" r:id="rId2"/>
    <sheet name="Kontrola šipky" sheetId="4" r:id="rId3"/>
    <sheet name="Procvičení" sheetId="2" r:id="rId4"/>
    <sheet name="Vlastní" sheetId="5" r:id="rId5"/>
  </sheets>
  <calcPr calcId="145621"/>
</workbook>
</file>

<file path=xl/calcChain.xml><?xml version="1.0" encoding="utf-8"?>
<calcChain xmlns="http://schemas.openxmlformats.org/spreadsheetml/2006/main">
  <c r="F18" i="4" l="1"/>
  <c r="H17" i="4" s="1"/>
  <c r="H19" i="4" s="1"/>
  <c r="F25" i="3"/>
  <c r="H24" i="3" s="1"/>
  <c r="H26" i="3" s="1"/>
  <c r="K22" i="1"/>
  <c r="C7" i="2"/>
</calcChain>
</file>

<file path=xl/comments1.xml><?xml version="1.0" encoding="utf-8"?>
<comments xmlns="http://schemas.openxmlformats.org/spreadsheetml/2006/main">
  <authors>
    <author>USER</author>
  </authors>
  <commentList>
    <comment ref="C13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vzorec analogický vzorci v buňce C7
</t>
        </r>
      </text>
    </comment>
    <comment ref="E13" authorId="0">
      <text>
        <r>
          <rPr>
            <b/>
            <sz val="8"/>
            <color indexed="81"/>
            <rFont val="Tahoma"/>
            <family val="2"/>
            <charset val="238"/>
          </rPr>
          <t>název: "km"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3" authorId="0">
      <text>
        <r>
          <rPr>
            <b/>
            <sz val="8"/>
            <color indexed="81"/>
            <rFont val="Tahoma"/>
            <family val="2"/>
            <charset val="238"/>
          </rPr>
          <t>název: "dny"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38"/>
          </rPr>
          <t>název: "spotřeba"</t>
        </r>
      </text>
    </comment>
    <comment ref="H13" authorId="0">
      <text>
        <r>
          <rPr>
            <b/>
            <sz val="8"/>
            <color indexed="81"/>
            <rFont val="Tahoma"/>
            <family val="2"/>
            <charset val="238"/>
          </rPr>
          <t>název: "cena"</t>
        </r>
      </text>
    </comment>
  </commentList>
</comments>
</file>

<file path=xl/sharedStrings.xml><?xml version="1.0" encoding="utf-8"?>
<sst xmlns="http://schemas.openxmlformats.org/spreadsheetml/2006/main" count="74" uniqueCount="68">
  <si>
    <t>Relativní a absolutní adresa</t>
  </si>
  <si>
    <t>relativní adresa</t>
  </si>
  <si>
    <r>
      <t xml:space="preserve">má běžný tvar: písmeno sloupce; číslo řádku např. </t>
    </r>
    <r>
      <rPr>
        <sz val="10"/>
        <color indexed="12"/>
        <rFont val="Arial CE"/>
        <family val="2"/>
        <charset val="238"/>
      </rPr>
      <t>A5, C3, BB32</t>
    </r>
  </si>
  <si>
    <t>odkaz na relativní adresu se při kopírování vzorce mění podle místa vložení</t>
  </si>
  <si>
    <t>absolutní adresa</t>
  </si>
  <si>
    <r>
      <t xml:space="preserve">má zvláštní tvar: </t>
    </r>
    <r>
      <rPr>
        <sz val="10"/>
        <color indexed="10"/>
        <rFont val="Arial CE"/>
        <family val="2"/>
        <charset val="238"/>
      </rPr>
      <t>$</t>
    </r>
    <r>
      <rPr>
        <sz val="10"/>
        <rFont val="Arial CE"/>
        <family val="2"/>
        <charset val="238"/>
      </rPr>
      <t xml:space="preserve"> písmeno sloupce; </t>
    </r>
    <r>
      <rPr>
        <sz val="10"/>
        <color indexed="10"/>
        <rFont val="Arial CE"/>
        <family val="2"/>
        <charset val="238"/>
      </rPr>
      <t>$</t>
    </r>
    <r>
      <rPr>
        <sz val="10"/>
        <rFont val="Arial CE"/>
        <family val="2"/>
        <charset val="238"/>
      </rPr>
      <t xml:space="preserve"> číslo řádku např. </t>
    </r>
    <r>
      <rPr>
        <sz val="10"/>
        <color indexed="12"/>
        <rFont val="Arial CE"/>
        <family val="2"/>
        <charset val="238"/>
      </rPr>
      <t>$A$5, $C$3, $BB$32</t>
    </r>
  </si>
  <si>
    <t xml:space="preserve">odkaz na absol. adresu se při kopírování vzorce nemění </t>
  </si>
  <si>
    <r>
      <t xml:space="preserve">vkládá se na vybranou adresu (nebo její část) pomocí klávesy </t>
    </r>
    <r>
      <rPr>
        <sz val="10"/>
        <color indexed="10"/>
        <rFont val="Arial CE"/>
        <family val="2"/>
        <charset val="238"/>
      </rPr>
      <t>F4</t>
    </r>
    <r>
      <rPr>
        <sz val="10"/>
        <rFont val="Arial CE"/>
        <family val="2"/>
        <charset val="238"/>
      </rPr>
      <t>, nebo</t>
    </r>
    <r>
      <rPr>
        <sz val="10"/>
        <color indexed="10"/>
        <rFont val="Arial CE"/>
        <family val="2"/>
        <charset val="238"/>
      </rPr>
      <t xml:space="preserve"> Ctrl -Alt-ů</t>
    </r>
  </si>
  <si>
    <t>kombinovaná adresa</t>
  </si>
  <si>
    <r>
      <t xml:space="preserve">absolutní je buď jen řádek a sloupec je relativní nebo naopak, např. </t>
    </r>
    <r>
      <rPr>
        <sz val="10"/>
        <color indexed="12"/>
        <rFont val="Arial CE"/>
        <family val="2"/>
        <charset val="238"/>
      </rPr>
      <t xml:space="preserve">$A5, A$5, $BB32, BB$32  </t>
    </r>
  </si>
  <si>
    <t>Názvy buněk, adresování</t>
  </si>
  <si>
    <t>Kolik nás bude stát benín na dovolenou?</t>
  </si>
  <si>
    <r>
      <t xml:space="preserve">Odkazy ve vzorcích na jiné buňky </t>
    </r>
    <r>
      <rPr>
        <b/>
        <sz val="10"/>
        <color indexed="17"/>
        <rFont val="Arial CE"/>
        <family val="2"/>
        <charset val="238"/>
      </rPr>
      <t>formou adresy</t>
    </r>
  </si>
  <si>
    <t>km/den</t>
  </si>
  <si>
    <t>dny</t>
  </si>
  <si>
    <t>spotřeba/100 km</t>
  </si>
  <si>
    <t>cena benzínu</t>
  </si>
  <si>
    <t xml:space="preserve"> =E7*F7*(G7/100)*H7</t>
  </si>
  <si>
    <t>Nazvěte jednotlivé buňky v tabulce (E12:H12) podle příslušného komentáře buňky.</t>
  </si>
  <si>
    <r>
      <t xml:space="preserve">Vytvořte v buňce C12 vzorec s odkazy na buňky v tabulce </t>
    </r>
    <r>
      <rPr>
        <b/>
        <sz val="10"/>
        <color indexed="10"/>
        <rFont val="Arial CE"/>
        <family val="2"/>
        <charset val="238"/>
      </rPr>
      <t>formou názvu buňky</t>
    </r>
  </si>
  <si>
    <t>Pozn. Názvy buněk mají vždy absolutní adresu !</t>
  </si>
  <si>
    <t>Spočítejte úroky pro všech 5 vložených částek pomocí vzorce vloženého do 1. ř. tabulky</t>
  </si>
  <si>
    <t>a zkopírováním tohoto vzorce do ostatních řádků.</t>
  </si>
  <si>
    <t>vklad</t>
  </si>
  <si>
    <t>úrok = vklad x úroková sazba</t>
  </si>
  <si>
    <t>úroková sazba</t>
  </si>
  <si>
    <t>název</t>
  </si>
  <si>
    <t>Celkem bez DPH</t>
  </si>
  <si>
    <t>DPH</t>
  </si>
  <si>
    <t>Cena celkem</t>
  </si>
  <si>
    <t>banány</t>
  </si>
  <si>
    <t>pomeranče</t>
  </si>
  <si>
    <t>množství</t>
  </si>
  <si>
    <t>brambory</t>
  </si>
  <si>
    <t>jablka</t>
  </si>
  <si>
    <t>citróny</t>
  </si>
  <si>
    <t>cena za kg</t>
  </si>
  <si>
    <t xml:space="preserve"> = cena za kg*množství</t>
  </si>
  <si>
    <t xml:space="preserve"> = Cena bez DPH*DPH</t>
  </si>
  <si>
    <t xml:space="preserve"> = Cena bez DPH+DPH</t>
  </si>
  <si>
    <t>Spočítejte cenu za jednotlivé položky zboží, nastavte absolutní adresy tak, aba jste mohli vzorce kopírovat</t>
  </si>
  <si>
    <t>a nemuseli je vkládat vícekrát</t>
  </si>
  <si>
    <t>Kontrola výpočtů pomocí šipek</t>
  </si>
  <si>
    <t>Je-li na listu řada výpočtů a nevíme který výpočet navazuje na který můřeme skladbu vzorců zobrazit pomocí šipek</t>
  </si>
  <si>
    <t>Šipky se znázorňují přes volbu Předchůdci - zobrazí šipky od čísel ze kterých byl výraz vypočítán, Následníci - zobrazí šipky k biňkám v kterých je číslo použito pro výpočet</t>
  </si>
  <si>
    <t>Přez volbu odebrat šipry možeme označení odstranit</t>
  </si>
  <si>
    <t>Z průběhu je snadno zjistitelné které buňky byly použity ke kterým výpočtům</t>
  </si>
  <si>
    <t>Kntrolu vzorců provádíme v záložce Vzorce.</t>
  </si>
  <si>
    <t xml:space="preserve">Vzorce v listu můžeme trvale zobrazit ikonou Zobrazit vzorce, v buňkách se zobrazí vzorce, </t>
  </si>
  <si>
    <t>pokud do buňky se vzorcem umístíme kurzor, barenve se označí předchůdci viz. obrázek</t>
  </si>
  <si>
    <t>Volba Kontrola chyb provede v listě kontrolu validyty vzorců</t>
  </si>
  <si>
    <t>Volba vyhodnotit vzorec umožní postupný rozklad a kontrolu vzorce</t>
  </si>
  <si>
    <t>Můžete zobrazovat dílčí hodnoty, vsupovat do bunky vyzkoušej</t>
  </si>
  <si>
    <t>Zkontroluj zadané vzorce</t>
  </si>
  <si>
    <t>Vzorce pro kontrolu</t>
  </si>
  <si>
    <t>Udělej kontrolu v poli Vzorce pro kontrolu, jsou použita stejné vzorce jako v předchozím listě, posuď vhodnost použití a přehlednost</t>
  </si>
  <si>
    <t>Petr</t>
  </si>
  <si>
    <t>Pavel</t>
  </si>
  <si>
    <t>Dana</t>
  </si>
  <si>
    <t>Jana</t>
  </si>
  <si>
    <t>odpracováno</t>
  </si>
  <si>
    <t xml:space="preserve">hodiny celkem </t>
  </si>
  <si>
    <t>hodiny mzda</t>
  </si>
  <si>
    <t>jméno</t>
  </si>
  <si>
    <t>mzda</t>
  </si>
  <si>
    <t>Vytvoř pomocí relativních a absolutních odkazů vzorce pro výpočet. Udělej kontrolu pomocí šipek.</t>
  </si>
  <si>
    <t>Připrav list se vzorci, vzorce rozmísti volně po listě, použij absolutní i relativní adresaci.</t>
  </si>
  <si>
    <t>Vyměň se ze spolužákem a udělej zjištění vzorců v jeho připraveném listě.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</si>
</sst>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0.0"/>
    <numFmt numFmtId="166" formatCode="0.0%"/>
    <numFmt numFmtId="168" formatCode="###,###.0&quot; kcal&quot;"/>
    <numFmt numFmtId="169" formatCode="###,###&quot; litrů&quot;"/>
    <numFmt numFmtId="170" formatCode="#,##0\ &quot;Kč&quot;"/>
    <numFmt numFmtId="171" formatCode="General_)"/>
    <numFmt numFmtId="172" formatCode="_-* #,##0\ &quot;Kč&quot;_-;\-* #,##0\ &quot;Kč&quot;_-;_-* &quot;-&quot;??\ &quot;Kč&quot;_-;_-@_-"/>
    <numFmt numFmtId="177" formatCode="_-* #,##0.0\ &quot;Kč&quot;_-;\-* #,##0.0\ &quot;Kč&quot;_-;_-* &quot;-&quot;??\ &quot;Kč&quot;_-;_-@_-"/>
    <numFmt numFmtId="180" formatCode="#,##0.0\ &quot;Kč&quot;"/>
  </numFmts>
  <fonts count="4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color indexed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8"/>
      <name val="Arial CE"/>
      <family val="2"/>
      <charset val="238"/>
    </font>
    <font>
      <sz val="10"/>
      <color indexed="55"/>
      <name val="Arial CE"/>
      <family val="2"/>
      <charset val="238"/>
    </font>
    <font>
      <sz val="10"/>
      <name val="MS Sans Serif"/>
      <family val="2"/>
      <charset val="238"/>
    </font>
    <font>
      <b/>
      <sz val="10"/>
      <name val="MS Sans Serif"/>
      <family val="2"/>
      <charset val="238"/>
    </font>
    <font>
      <sz val="10"/>
      <color indexed="12"/>
      <name val="Arial CE"/>
      <charset val="238"/>
    </font>
    <font>
      <sz val="10"/>
      <color indexed="16"/>
      <name val="Arial CE"/>
      <family val="2"/>
      <charset val="238"/>
    </font>
    <font>
      <b/>
      <sz val="12"/>
      <color indexed="16"/>
      <name val="Times New Roman"/>
      <family val="1"/>
    </font>
    <font>
      <sz val="10"/>
      <color indexed="23"/>
      <name val="Arial CE"/>
      <family val="2"/>
      <charset val="238"/>
    </font>
    <font>
      <sz val="10"/>
      <name val="Courier"/>
      <family val="1"/>
      <charset val="238"/>
    </font>
    <font>
      <b/>
      <sz val="12"/>
      <name val="Arial CE"/>
      <charset val="238"/>
    </font>
    <font>
      <b/>
      <sz val="10"/>
      <color indexed="17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color indexed="17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2"/>
      <name val="Estrangelo Edessa"/>
      <family val="4"/>
      <charset val="1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22"/>
      <name val="Arial CE"/>
      <charset val="238"/>
    </font>
    <font>
      <sz val="11"/>
      <color rgb="FF7030A0"/>
      <name val="Calibri"/>
      <family val="2"/>
      <charset val="23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5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59"/>
      </left>
      <right style="thick">
        <color indexed="59"/>
      </right>
      <top style="thick">
        <color indexed="59"/>
      </top>
      <bottom style="thick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1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1" fontId="2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0" borderId="1" applyNumberFormat="0" applyFill="0" applyAlignment="0" applyProtection="0"/>
    <xf numFmtId="3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1" fontId="2" fillId="2" borderId="0"/>
    <xf numFmtId="0" fontId="12" fillId="0" borderId="0" applyNumberFormat="0" applyFill="0" applyBorder="0" applyAlignment="0" applyProtection="0"/>
    <xf numFmtId="0" fontId="27" fillId="5" borderId="0" applyNumberFormat="0" applyBorder="0" applyAlignment="0" applyProtection="0"/>
    <xf numFmtId="168" fontId="2" fillId="2" borderId="0"/>
    <xf numFmtId="0" fontId="28" fillId="18" borderId="2" applyNumberFormat="0" applyAlignment="0" applyProtection="0"/>
    <xf numFmtId="169" fontId="2" fillId="2" borderId="0"/>
    <xf numFmtId="44" fontId="2" fillId="0" borderId="0" applyFont="0" applyFill="0" applyBorder="0" applyAlignment="0" applyProtection="0"/>
    <xf numFmtId="1" fontId="29" fillId="19" borderId="3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171" fontId="17" fillId="0" borderId="0"/>
    <xf numFmtId="0" fontId="2" fillId="21" borderId="7" applyNumberFormat="0" applyFont="0" applyAlignment="0" applyProtection="0"/>
    <xf numFmtId="9" fontId="2" fillId="0" borderId="0" applyFont="0" applyFill="0" applyBorder="0" applyAlignment="0" applyProtection="0"/>
    <xf numFmtId="0" fontId="35" fillId="0" borderId="8" applyNumberFormat="0" applyFill="0" applyAlignment="0" applyProtection="0"/>
    <xf numFmtId="0" fontId="36" fillId="6" borderId="0" applyNumberFormat="0" applyBorder="0" applyAlignment="0" applyProtection="0"/>
    <xf numFmtId="0" fontId="37" fillId="0" borderId="0" applyNumberFormat="0" applyFill="0" applyBorder="0" applyAlignment="0" applyProtection="0"/>
    <xf numFmtId="170" fontId="15" fillId="22" borderId="9">
      <alignment horizontal="center" vertical="top"/>
      <protection locked="0"/>
    </xf>
    <xf numFmtId="0" fontId="38" fillId="9" borderId="10" applyNumberFormat="0" applyAlignment="0" applyProtection="0"/>
    <xf numFmtId="0" fontId="39" fillId="23" borderId="10" applyNumberFormat="0" applyAlignment="0" applyProtection="0"/>
    <xf numFmtId="0" fontId="40" fillId="23" borderId="11" applyNumberFormat="0" applyAlignment="0" applyProtection="0"/>
    <xf numFmtId="0" fontId="41" fillId="0" borderId="0" applyNumberFormat="0" applyFill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7" borderId="0" applyNumberFormat="0" applyBorder="0" applyAlignment="0" applyProtection="0"/>
  </cellStyleXfs>
  <cellXfs count="51">
    <xf numFmtId="0" fontId="0" fillId="0" borderId="0" xfId="0"/>
    <xf numFmtId="1" fontId="3" fillId="2" borderId="0" xfId="1" applyFont="1" applyFill="1"/>
    <xf numFmtId="1" fontId="2" fillId="0" borderId="0" xfId="1"/>
    <xf numFmtId="1" fontId="4" fillId="3" borderId="0" xfId="1" applyFont="1" applyFill="1"/>
    <xf numFmtId="1" fontId="4" fillId="0" borderId="0" xfId="1" applyFont="1" applyFill="1" applyBorder="1"/>
    <xf numFmtId="0" fontId="4" fillId="3" borderId="0" xfId="2" applyFont="1" applyFill="1" applyAlignment="1" applyProtection="1"/>
    <xf numFmtId="0" fontId="4" fillId="0" borderId="0" xfId="2" applyFont="1" applyAlignment="1" applyProtection="1"/>
    <xf numFmtId="1" fontId="3" fillId="0" borderId="0" xfId="1" applyFont="1" applyFill="1"/>
    <xf numFmtId="177" fontId="5" fillId="2" borderId="9" xfId="31" applyNumberFormat="1" applyFont="1" applyFill="1" applyBorder="1" applyAlignment="1">
      <alignment horizontal="center"/>
    </xf>
    <xf numFmtId="177" fontId="5" fillId="30" borderId="9" xfId="3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30" borderId="0" xfId="0" applyFont="1" applyFill="1" applyAlignment="1">
      <alignment horizontal="left"/>
    </xf>
    <xf numFmtId="0" fontId="42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172" fontId="14" fillId="0" borderId="0" xfId="0" applyNumberFormat="1" applyFont="1" applyFill="1"/>
    <xf numFmtId="0" fontId="0" fillId="29" borderId="9" xfId="0" applyFill="1" applyBorder="1" applyAlignment="1">
      <alignment horizontal="center"/>
    </xf>
    <xf numFmtId="0" fontId="23" fillId="2" borderId="0" xfId="0" applyFont="1" applyFill="1"/>
    <xf numFmtId="0" fontId="5" fillId="2" borderId="9" xfId="0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/>
    <xf numFmtId="0" fontId="0" fillId="0" borderId="0" xfId="0" applyBorder="1"/>
    <xf numFmtId="0" fontId="10" fillId="0" borderId="0" xfId="0" applyFont="1" applyAlignment="1">
      <alignment horizontal="center"/>
    </xf>
    <xf numFmtId="44" fontId="14" fillId="30" borderId="12" xfId="0" applyNumberFormat="1" applyFont="1" applyFill="1" applyBorder="1"/>
    <xf numFmtId="0" fontId="5" fillId="30" borderId="9" xfId="0" applyFont="1" applyFill="1" applyBorder="1" applyAlignment="1">
      <alignment horizontal="center"/>
    </xf>
    <xf numFmtId="164" fontId="5" fillId="30" borderId="9" xfId="0" applyNumberFormat="1" applyFont="1" applyFill="1" applyBorder="1" applyAlignment="1">
      <alignment horizontal="center"/>
    </xf>
    <xf numFmtId="0" fontId="10" fillId="0" borderId="0" xfId="0" applyFont="1"/>
    <xf numFmtId="0" fontId="16" fillId="0" borderId="0" xfId="0" applyFont="1"/>
    <xf numFmtId="1" fontId="3" fillId="28" borderId="0" xfId="1" applyFont="1" applyFill="1"/>
    <xf numFmtId="1" fontId="5" fillId="28" borderId="0" xfId="1" applyFont="1" applyFill="1"/>
    <xf numFmtId="1" fontId="5" fillId="0" borderId="0" xfId="1" applyFont="1"/>
    <xf numFmtId="1" fontId="9" fillId="28" borderId="0" xfId="1" applyFont="1" applyFill="1"/>
    <xf numFmtId="1" fontId="2" fillId="28" borderId="0" xfId="1" applyFill="1"/>
    <xf numFmtId="172" fontId="2" fillId="0" borderId="0" xfId="31" applyNumberFormat="1"/>
    <xf numFmtId="44" fontId="2" fillId="2" borderId="0" xfId="31" applyFill="1"/>
    <xf numFmtId="166" fontId="20" fillId="0" borderId="0" xfId="41" applyNumberFormat="1" applyFont="1"/>
    <xf numFmtId="1" fontId="2" fillId="0" borderId="0" xfId="1" applyFill="1"/>
    <xf numFmtId="170" fontId="0" fillId="0" borderId="0" xfId="0" applyNumberFormat="1"/>
    <xf numFmtId="9" fontId="0" fillId="0" borderId="0" xfId="0" applyNumberFormat="1"/>
    <xf numFmtId="0" fontId="0" fillId="31" borderId="0" xfId="0" applyFill="1"/>
    <xf numFmtId="0" fontId="43" fillId="0" borderId="0" xfId="0" applyFont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NumberFormat="1" applyBorder="1"/>
    <xf numFmtId="180" fontId="0" fillId="0" borderId="9" xfId="0" applyNumberFormat="1" applyBorder="1"/>
    <xf numFmtId="0" fontId="1" fillId="0" borderId="0" xfId="0" applyFont="1"/>
  </cellXfs>
  <cellStyles count="56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Celkem 2" xfId="22"/>
    <cellStyle name="Comma [0]" xfId="23"/>
    <cellStyle name="Currency [0]" xfId="24"/>
    <cellStyle name="exp" xfId="25"/>
    <cellStyle name="Heading" xfId="26"/>
    <cellStyle name="Hypertextový odkaz_@VSMIE 2" xfId="2"/>
    <cellStyle name="Chybně 2" xfId="27"/>
    <cellStyle name="kcal" xfId="28"/>
    <cellStyle name="Kontrolní buňka 2" xfId="29"/>
    <cellStyle name="litry" xfId="30"/>
    <cellStyle name="Měna 2" xfId="31"/>
    <cellStyle name="mujstyl" xfId="32"/>
    <cellStyle name="Nadpis 1 2" xfId="33"/>
    <cellStyle name="Nadpis 2 2" xfId="34"/>
    <cellStyle name="Nadpis 3 2" xfId="35"/>
    <cellStyle name="Nadpis 4 2" xfId="36"/>
    <cellStyle name="Název 2" xfId="37"/>
    <cellStyle name="Neutrální 2" xfId="38"/>
    <cellStyle name="Normal_BANKABAS" xfId="39"/>
    <cellStyle name="Normální" xfId="0" builtinId="0"/>
    <cellStyle name="Normální 2" xfId="3"/>
    <cellStyle name="normální_@VSMIE 2" xfId="1"/>
    <cellStyle name="Poznámka 2" xfId="40"/>
    <cellStyle name="Procenta 2" xfId="41"/>
    <cellStyle name="Propojená buňka 2" xfId="42"/>
    <cellStyle name="Správně 2" xfId="43"/>
    <cellStyle name="Text upozornění 2" xfId="44"/>
    <cellStyle name="Vilikus" xfId="45"/>
    <cellStyle name="Vstup 2" xfId="46"/>
    <cellStyle name="Výpočet 2" xfId="47"/>
    <cellStyle name="Výstup 2" xfId="48"/>
    <cellStyle name="Vysvětlující text 2" xfId="49"/>
    <cellStyle name="Zvýraznění 1 2" xfId="50"/>
    <cellStyle name="Zvýraznění 2 2" xfId="51"/>
    <cellStyle name="Zvýraznění 3 2" xfId="52"/>
    <cellStyle name="Zvýraznění 4 2" xfId="53"/>
    <cellStyle name="Zvýraznění 5 2" xfId="54"/>
    <cellStyle name="Zvýraznění 6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31</xdr:col>
      <xdr:colOff>436725</xdr:colOff>
      <xdr:row>6</xdr:row>
      <xdr:rowOff>171286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0"/>
          <a:ext cx="11409525" cy="131428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12</xdr:col>
      <xdr:colOff>95250</xdr:colOff>
      <xdr:row>2</xdr:row>
      <xdr:rowOff>28575</xdr:rowOff>
    </xdr:from>
    <xdr:to>
      <xdr:col>24</xdr:col>
      <xdr:colOff>590550</xdr:colOff>
      <xdr:row>2</xdr:row>
      <xdr:rowOff>171450</xdr:rowOff>
    </xdr:to>
    <xdr:sp macro="" textlink="">
      <xdr:nvSpPr>
        <xdr:cNvPr id="4" name="Šipka doprava 3"/>
        <xdr:cNvSpPr/>
      </xdr:nvSpPr>
      <xdr:spPr>
        <a:xfrm>
          <a:off x="7410450" y="409575"/>
          <a:ext cx="7810500" cy="1428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11</xdr:col>
      <xdr:colOff>542925</xdr:colOff>
      <xdr:row>4</xdr:row>
      <xdr:rowOff>66675</xdr:rowOff>
    </xdr:from>
    <xdr:to>
      <xdr:col>12</xdr:col>
      <xdr:colOff>485775</xdr:colOff>
      <xdr:row>9</xdr:row>
      <xdr:rowOff>180975</xdr:rowOff>
    </xdr:to>
    <xdr:cxnSp macro="">
      <xdr:nvCxnSpPr>
        <xdr:cNvPr id="6" name="Přímá spojnice se šipkou 5"/>
        <xdr:cNvCxnSpPr/>
      </xdr:nvCxnSpPr>
      <xdr:spPr>
        <a:xfrm>
          <a:off x="7248525" y="828675"/>
          <a:ext cx="552450" cy="1066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581025</xdr:colOff>
      <xdr:row>7</xdr:row>
      <xdr:rowOff>171450</xdr:rowOff>
    </xdr:from>
    <xdr:to>
      <xdr:col>25</xdr:col>
      <xdr:colOff>94321</xdr:colOff>
      <xdr:row>16</xdr:row>
      <xdr:rowOff>66474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6225" y="1504950"/>
          <a:ext cx="7438096" cy="160952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12</xdr:col>
      <xdr:colOff>485775</xdr:colOff>
      <xdr:row>16</xdr:row>
      <xdr:rowOff>171450</xdr:rowOff>
    </xdr:from>
    <xdr:to>
      <xdr:col>21</xdr:col>
      <xdr:colOff>170804</xdr:colOff>
      <xdr:row>31</xdr:row>
      <xdr:rowOff>104426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00975" y="3219450"/>
          <a:ext cx="5171429" cy="2790476"/>
        </a:xfrm>
        <a:prstGeom prst="rect">
          <a:avLst/>
        </a:prstGeom>
      </xdr:spPr>
    </xdr:pic>
    <xdr:clientData/>
  </xdr:twoCellAnchor>
  <xdr:twoCellAnchor>
    <xdr:from>
      <xdr:col>9</xdr:col>
      <xdr:colOff>323850</xdr:colOff>
      <xdr:row>11</xdr:row>
      <xdr:rowOff>0</xdr:rowOff>
    </xdr:from>
    <xdr:to>
      <xdr:col>12</xdr:col>
      <xdr:colOff>485775</xdr:colOff>
      <xdr:row>20</xdr:row>
      <xdr:rowOff>85725</xdr:rowOff>
    </xdr:to>
    <xdr:cxnSp macro="">
      <xdr:nvCxnSpPr>
        <xdr:cNvPr id="10" name="Přímá spojnice se šipkou 9"/>
        <xdr:cNvCxnSpPr/>
      </xdr:nvCxnSpPr>
      <xdr:spPr>
        <a:xfrm>
          <a:off x="5810250" y="2095500"/>
          <a:ext cx="1990725" cy="1800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19</xdr:col>
      <xdr:colOff>398629</xdr:colOff>
      <xdr:row>10</xdr:row>
      <xdr:rowOff>142714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11371429" cy="1285714"/>
        </a:xfrm>
        <a:prstGeom prst="rect">
          <a:avLst/>
        </a:prstGeom>
      </xdr:spPr>
    </xdr:pic>
    <xdr:clientData/>
  </xdr:twoCellAnchor>
  <xdr:twoCellAnchor>
    <xdr:from>
      <xdr:col>12</xdr:col>
      <xdr:colOff>257174</xdr:colOff>
      <xdr:row>10</xdr:row>
      <xdr:rowOff>19050</xdr:rowOff>
    </xdr:from>
    <xdr:to>
      <xdr:col>15</xdr:col>
      <xdr:colOff>28574</xdr:colOff>
      <xdr:row>14</xdr:row>
      <xdr:rowOff>47625</xdr:rowOff>
    </xdr:to>
    <xdr:sp macro="" textlink="">
      <xdr:nvSpPr>
        <xdr:cNvPr id="3" name="Šipka doleva 2"/>
        <xdr:cNvSpPr/>
      </xdr:nvSpPr>
      <xdr:spPr>
        <a:xfrm rot="2135680">
          <a:off x="7572374" y="1924050"/>
          <a:ext cx="1600200" cy="790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5</xdr:col>
      <xdr:colOff>276225</xdr:colOff>
      <xdr:row>5</xdr:row>
      <xdr:rowOff>9525</xdr:rowOff>
    </xdr:from>
    <xdr:to>
      <xdr:col>6</xdr:col>
      <xdr:colOff>552450</xdr:colOff>
      <xdr:row>6</xdr:row>
      <xdr:rowOff>76200</xdr:rowOff>
    </xdr:to>
    <xdr:sp macro="" textlink="">
      <xdr:nvSpPr>
        <xdr:cNvPr id="4" name="Ovál 3"/>
        <xdr:cNvSpPr/>
      </xdr:nvSpPr>
      <xdr:spPr>
        <a:xfrm>
          <a:off x="3324225" y="962025"/>
          <a:ext cx="885825" cy="2571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12</xdr:col>
      <xdr:colOff>171450</xdr:colOff>
      <xdr:row>18</xdr:row>
      <xdr:rowOff>142875</xdr:rowOff>
    </xdr:from>
    <xdr:to>
      <xdr:col>18</xdr:col>
      <xdr:colOff>570993</xdr:colOff>
      <xdr:row>26</xdr:row>
      <xdr:rowOff>18875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6650" y="3571875"/>
          <a:ext cx="4057143" cy="14000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23</xdr:row>
      <xdr:rowOff>180975</xdr:rowOff>
    </xdr:from>
    <xdr:to>
      <xdr:col>24</xdr:col>
      <xdr:colOff>380041</xdr:colOff>
      <xdr:row>30</xdr:row>
      <xdr:rowOff>47475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67850" y="4591050"/>
          <a:ext cx="7676191" cy="1200000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topLeftCell="A3" workbookViewId="0">
      <selection activeCell="A33" sqref="A33:G39"/>
    </sheetView>
  </sheetViews>
  <sheetFormatPr defaultRowHeight="15" x14ac:dyDescent="0.25"/>
  <cols>
    <col min="2" max="2" width="20.7109375" customWidth="1"/>
    <col min="3" max="4" width="13.42578125" customWidth="1"/>
    <col min="5" max="5" width="20.7109375" bestFit="1" customWidth="1"/>
    <col min="6" max="6" width="22.85546875" customWidth="1"/>
    <col min="7" max="7" width="29.85546875" customWidth="1"/>
    <col min="8" max="8" width="12.85546875" bestFit="1" customWidth="1"/>
    <col min="9" max="9" width="13.140625" customWidth="1"/>
    <col min="10" max="10" width="12.85546875" bestFit="1" customWidth="1"/>
    <col min="11" max="11" width="25.5703125" bestFit="1" customWidth="1"/>
  </cols>
  <sheetData>
    <row r="2" spans="2:5" ht="15.75" x14ac:dyDescent="0.25">
      <c r="B2" s="1" t="s">
        <v>0</v>
      </c>
      <c r="C2" s="1"/>
      <c r="D2" s="1"/>
      <c r="E2" s="7"/>
    </row>
    <row r="3" spans="2:5" x14ac:dyDescent="0.25">
      <c r="B3" s="2"/>
    </row>
    <row r="4" spans="2:5" x14ac:dyDescent="0.25">
      <c r="B4" s="3" t="s">
        <v>1</v>
      </c>
    </row>
    <row r="5" spans="2:5" x14ac:dyDescent="0.25">
      <c r="B5" s="4" t="s">
        <v>2</v>
      </c>
    </row>
    <row r="6" spans="2:5" x14ac:dyDescent="0.25">
      <c r="B6" s="4" t="s">
        <v>3</v>
      </c>
    </row>
    <row r="7" spans="2:5" x14ac:dyDescent="0.25">
      <c r="B7" s="2"/>
    </row>
    <row r="8" spans="2:5" x14ac:dyDescent="0.25">
      <c r="B8" s="5" t="s">
        <v>4</v>
      </c>
    </row>
    <row r="9" spans="2:5" x14ac:dyDescent="0.25">
      <c r="B9" s="4" t="s">
        <v>5</v>
      </c>
    </row>
    <row r="10" spans="2:5" x14ac:dyDescent="0.25">
      <c r="B10" s="4" t="s">
        <v>6</v>
      </c>
    </row>
    <row r="11" spans="2:5" x14ac:dyDescent="0.25">
      <c r="B11" s="6" t="s">
        <v>7</v>
      </c>
    </row>
    <row r="12" spans="2:5" x14ac:dyDescent="0.25">
      <c r="B12" s="2"/>
    </row>
    <row r="13" spans="2:5" x14ac:dyDescent="0.25">
      <c r="B13" s="5" t="s">
        <v>8</v>
      </c>
    </row>
    <row r="14" spans="2:5" x14ac:dyDescent="0.25">
      <c r="B14" s="6" t="s">
        <v>9</v>
      </c>
    </row>
    <row r="17" spans="2:11" ht="15.75" x14ac:dyDescent="0.25">
      <c r="B17" s="32" t="s">
        <v>0</v>
      </c>
      <c r="C17" s="33"/>
      <c r="D17" s="33"/>
      <c r="E17" s="2"/>
      <c r="F17" s="2"/>
    </row>
    <row r="18" spans="2:11" x14ac:dyDescent="0.25">
      <c r="C18" s="2"/>
      <c r="D18" s="2"/>
      <c r="E18" s="2"/>
      <c r="F18" s="2"/>
    </row>
    <row r="19" spans="2:11" x14ac:dyDescent="0.25">
      <c r="B19" s="34" t="s">
        <v>40</v>
      </c>
      <c r="C19" s="2"/>
      <c r="D19" s="2"/>
      <c r="E19" s="2"/>
      <c r="F19" s="2"/>
      <c r="J19" s="34" t="s">
        <v>21</v>
      </c>
    </row>
    <row r="20" spans="2:11" x14ac:dyDescent="0.25">
      <c r="B20" s="34" t="s">
        <v>41</v>
      </c>
      <c r="C20" s="2"/>
      <c r="D20" s="2"/>
      <c r="E20" s="2"/>
      <c r="F20" s="2"/>
      <c r="J20" s="34" t="s">
        <v>22</v>
      </c>
    </row>
    <row r="21" spans="2:11" x14ac:dyDescent="0.25">
      <c r="B21" s="2" t="s">
        <v>26</v>
      </c>
      <c r="C21" s="2" t="s">
        <v>36</v>
      </c>
      <c r="D21" s="2" t="s">
        <v>32</v>
      </c>
      <c r="E21" s="2" t="s">
        <v>27</v>
      </c>
      <c r="F21" s="2" t="s">
        <v>28</v>
      </c>
      <c r="G21" s="40" t="s">
        <v>29</v>
      </c>
      <c r="J21" s="2" t="s">
        <v>23</v>
      </c>
      <c r="K21" s="35" t="s">
        <v>24</v>
      </c>
    </row>
    <row r="22" spans="2:11" x14ac:dyDescent="0.25">
      <c r="B22" t="s">
        <v>30</v>
      </c>
      <c r="C22" s="41">
        <v>16</v>
      </c>
      <c r="D22">
        <v>1.2</v>
      </c>
      <c r="E22" s="36"/>
      <c r="F22" s="2"/>
      <c r="J22" s="37">
        <v>10000</v>
      </c>
      <c r="K22" s="38">
        <f>J22*J29</f>
        <v>800</v>
      </c>
    </row>
    <row r="23" spans="2:11" x14ac:dyDescent="0.25">
      <c r="B23" t="s">
        <v>31</v>
      </c>
      <c r="C23" s="41">
        <v>21</v>
      </c>
      <c r="D23">
        <v>0.56999999999999995</v>
      </c>
      <c r="E23" s="2"/>
      <c r="F23" s="2"/>
      <c r="J23" s="37">
        <v>20000</v>
      </c>
      <c r="K23" s="2"/>
    </row>
    <row r="24" spans="2:11" x14ac:dyDescent="0.25">
      <c r="B24" t="s">
        <v>33</v>
      </c>
      <c r="C24" s="41">
        <v>9</v>
      </c>
      <c r="D24">
        <v>2.4500000000000002</v>
      </c>
      <c r="E24" s="2"/>
      <c r="F24" s="2"/>
      <c r="J24" s="37">
        <v>30000</v>
      </c>
      <c r="K24" s="2"/>
    </row>
    <row r="25" spans="2:11" x14ac:dyDescent="0.25">
      <c r="B25" t="s">
        <v>34</v>
      </c>
      <c r="C25" s="41">
        <v>23</v>
      </c>
      <c r="D25">
        <v>2.4</v>
      </c>
      <c r="E25" s="2"/>
      <c r="F25" s="2"/>
      <c r="J25" s="37">
        <v>40000</v>
      </c>
      <c r="K25" s="2"/>
    </row>
    <row r="26" spans="2:11" x14ac:dyDescent="0.25">
      <c r="B26" t="s">
        <v>35</v>
      </c>
      <c r="C26" s="41">
        <v>14</v>
      </c>
      <c r="D26">
        <v>0.9</v>
      </c>
      <c r="E26" s="2"/>
      <c r="F26" s="2"/>
      <c r="J26" s="37">
        <v>50000</v>
      </c>
      <c r="K26" s="2"/>
    </row>
    <row r="27" spans="2:11" x14ac:dyDescent="0.25">
      <c r="E27" s="2" t="s">
        <v>37</v>
      </c>
      <c r="F27" s="2" t="s">
        <v>38</v>
      </c>
      <c r="G27" t="s">
        <v>39</v>
      </c>
      <c r="J27" s="2"/>
      <c r="K27" s="2"/>
    </row>
    <row r="28" spans="2:11" x14ac:dyDescent="0.25">
      <c r="E28" s="2"/>
      <c r="F28" s="2"/>
      <c r="J28" s="2" t="s">
        <v>25</v>
      </c>
      <c r="K28" s="2"/>
    </row>
    <row r="29" spans="2:11" x14ac:dyDescent="0.25">
      <c r="B29" t="s">
        <v>28</v>
      </c>
      <c r="C29" s="42">
        <v>0.17</v>
      </c>
      <c r="E29" s="2"/>
      <c r="F29" s="2"/>
      <c r="J29" s="39">
        <v>0.08</v>
      </c>
      <c r="K29" s="2"/>
    </row>
    <row r="30" spans="2:11" x14ac:dyDescent="0.25">
      <c r="E30" s="2"/>
      <c r="F30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0"/>
  <sheetViews>
    <sheetView workbookViewId="0">
      <selection activeCell="H13" sqref="H13"/>
    </sheetView>
  </sheetViews>
  <sheetFormatPr defaultRowHeight="15" x14ac:dyDescent="0.25"/>
  <sheetData>
    <row r="2" spans="3:5" x14ac:dyDescent="0.25">
      <c r="C2" t="s">
        <v>47</v>
      </c>
    </row>
    <row r="3" spans="3:5" x14ac:dyDescent="0.25">
      <c r="D3" t="s">
        <v>48</v>
      </c>
    </row>
    <row r="4" spans="3:5" x14ac:dyDescent="0.25">
      <c r="E4" t="s">
        <v>49</v>
      </c>
    </row>
    <row r="7" spans="3:5" x14ac:dyDescent="0.25">
      <c r="D7" t="s">
        <v>50</v>
      </c>
    </row>
    <row r="10" spans="3:5" x14ac:dyDescent="0.25">
      <c r="D10" t="s">
        <v>51</v>
      </c>
    </row>
    <row r="11" spans="3:5" x14ac:dyDescent="0.25">
      <c r="E11" t="s">
        <v>52</v>
      </c>
    </row>
    <row r="23" spans="3:8" x14ac:dyDescent="0.25">
      <c r="C23" s="44" t="s">
        <v>53</v>
      </c>
    </row>
    <row r="24" spans="3:8" x14ac:dyDescent="0.25">
      <c r="H24">
        <f>F25-G30</f>
        <v>97</v>
      </c>
    </row>
    <row r="25" spans="3:8" x14ac:dyDescent="0.25">
      <c r="C25">
        <v>20</v>
      </c>
      <c r="D25">
        <v>8</v>
      </c>
      <c r="E25">
        <v>15</v>
      </c>
      <c r="F25">
        <f>C25+E25*C30</f>
        <v>110</v>
      </c>
      <c r="H25">
        <v>23</v>
      </c>
    </row>
    <row r="26" spans="3:8" x14ac:dyDescent="0.25">
      <c r="H26">
        <f>H24+H25</f>
        <v>120</v>
      </c>
    </row>
    <row r="30" spans="3:8" x14ac:dyDescent="0.25">
      <c r="C30">
        <v>6</v>
      </c>
      <c r="G30">
        <v>13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workbookViewId="0">
      <selection activeCell="F14" sqref="F14"/>
    </sheetView>
  </sheetViews>
  <sheetFormatPr defaultRowHeight="15" x14ac:dyDescent="0.25"/>
  <sheetData>
    <row r="1" spans="2:3" x14ac:dyDescent="0.25">
      <c r="B1" t="s">
        <v>42</v>
      </c>
    </row>
    <row r="2" spans="2:3" x14ac:dyDescent="0.25">
      <c r="B2" t="s">
        <v>43</v>
      </c>
    </row>
    <row r="3" spans="2:3" x14ac:dyDescent="0.25">
      <c r="B3" t="s">
        <v>44</v>
      </c>
    </row>
    <row r="4" spans="2:3" x14ac:dyDescent="0.25">
      <c r="B4" t="s">
        <v>45</v>
      </c>
    </row>
    <row r="16" spans="2:3" x14ac:dyDescent="0.25">
      <c r="C16" s="44" t="s">
        <v>54</v>
      </c>
    </row>
    <row r="17" spans="3:13" x14ac:dyDescent="0.25">
      <c r="H17">
        <f>F18-G23</f>
        <v>97</v>
      </c>
    </row>
    <row r="18" spans="3:13" x14ac:dyDescent="0.25">
      <c r="C18">
        <v>20</v>
      </c>
      <c r="D18">
        <v>8</v>
      </c>
      <c r="E18">
        <v>15</v>
      </c>
      <c r="F18">
        <f>C18+E18*C23</f>
        <v>110</v>
      </c>
      <c r="H18">
        <v>23</v>
      </c>
      <c r="M18" t="s">
        <v>55</v>
      </c>
    </row>
    <row r="19" spans="3:13" x14ac:dyDescent="0.25">
      <c r="H19">
        <f>H17+H18</f>
        <v>120</v>
      </c>
    </row>
    <row r="23" spans="3:13" x14ac:dyDescent="0.25">
      <c r="C23">
        <v>6</v>
      </c>
      <c r="G23">
        <v>13</v>
      </c>
    </row>
    <row r="25" spans="3:13" x14ac:dyDescent="0.25">
      <c r="C25" t="s">
        <v>46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30"/>
  <sheetViews>
    <sheetView workbookViewId="0">
      <selection activeCell="F34" sqref="F34"/>
    </sheetView>
  </sheetViews>
  <sheetFormatPr defaultRowHeight="15" x14ac:dyDescent="0.25"/>
  <cols>
    <col min="3" max="3" width="20.5703125" customWidth="1"/>
    <col min="7" max="7" width="16" bestFit="1" customWidth="1"/>
    <col min="8" max="8" width="12.5703125" bestFit="1" customWidth="1"/>
    <col min="10" max="10" width="14.42578125" bestFit="1" customWidth="1"/>
    <col min="11" max="11" width="14.140625" customWidth="1"/>
  </cols>
  <sheetData>
    <row r="2" spans="2:8" x14ac:dyDescent="0.25">
      <c r="B2" s="10"/>
    </row>
    <row r="3" spans="2:8" ht="15.75" x14ac:dyDescent="0.25">
      <c r="B3" s="10"/>
      <c r="C3" s="11" t="s">
        <v>10</v>
      </c>
      <c r="D3" s="11"/>
    </row>
    <row r="4" spans="2:8" x14ac:dyDescent="0.25">
      <c r="B4" s="10"/>
      <c r="C4" s="10"/>
      <c r="D4" s="10"/>
    </row>
    <row r="5" spans="2:8" x14ac:dyDescent="0.25">
      <c r="B5" s="10"/>
      <c r="C5" s="12" t="s">
        <v>11</v>
      </c>
    </row>
    <row r="6" spans="2:8" x14ac:dyDescent="0.25">
      <c r="B6" s="10"/>
      <c r="C6" s="13" t="s">
        <v>12</v>
      </c>
      <c r="D6" s="14"/>
      <c r="E6" s="14"/>
    </row>
    <row r="7" spans="2:8" x14ac:dyDescent="0.25">
      <c r="B7" s="15"/>
      <c r="C7" s="16">
        <f>E8*F8*(G8/100)*H8</f>
        <v>7010.982</v>
      </c>
      <c r="E7" s="17" t="s">
        <v>13</v>
      </c>
      <c r="F7" s="17" t="s">
        <v>14</v>
      </c>
      <c r="G7" s="17" t="s">
        <v>15</v>
      </c>
      <c r="H7" s="17" t="s">
        <v>16</v>
      </c>
    </row>
    <row r="8" spans="2:8" x14ac:dyDescent="0.25">
      <c r="B8" s="15"/>
      <c r="C8" s="18" t="s">
        <v>17</v>
      </c>
      <c r="E8" s="19">
        <v>333</v>
      </c>
      <c r="F8" s="19">
        <v>11</v>
      </c>
      <c r="G8" s="20">
        <v>6.6</v>
      </c>
      <c r="H8" s="8">
        <v>29</v>
      </c>
    </row>
    <row r="9" spans="2:8" x14ac:dyDescent="0.25">
      <c r="B9" s="15"/>
      <c r="E9" s="21"/>
      <c r="F9" s="21"/>
      <c r="G9" s="22"/>
      <c r="H9" s="21"/>
    </row>
    <row r="10" spans="2:8" x14ac:dyDescent="0.25">
      <c r="B10" s="23">
        <v>1</v>
      </c>
      <c r="C10" s="24" t="s">
        <v>18</v>
      </c>
      <c r="D10" s="25"/>
      <c r="E10" s="26"/>
      <c r="F10" s="10"/>
      <c r="G10" s="10"/>
      <c r="H10" s="10"/>
    </row>
    <row r="11" spans="2:8" x14ac:dyDescent="0.25">
      <c r="B11" s="23">
        <v>2</v>
      </c>
      <c r="C11" s="24" t="s">
        <v>19</v>
      </c>
      <c r="E11" s="10"/>
      <c r="F11" s="10"/>
      <c r="G11" s="10"/>
      <c r="H11" s="10"/>
    </row>
    <row r="12" spans="2:8" ht="15.75" thickBot="1" x14ac:dyDescent="0.3">
      <c r="B12" s="10"/>
      <c r="E12" s="17" t="s">
        <v>13</v>
      </c>
      <c r="F12" s="17" t="s">
        <v>14</v>
      </c>
      <c r="G12" s="17" t="s">
        <v>15</v>
      </c>
      <c r="H12" s="17" t="s">
        <v>16</v>
      </c>
    </row>
    <row r="13" spans="2:8" ht="15.75" thickBot="1" x14ac:dyDescent="0.3">
      <c r="B13" s="15"/>
      <c r="C13" s="27"/>
      <c r="E13" s="28">
        <v>333</v>
      </c>
      <c r="F13" s="28">
        <v>11</v>
      </c>
      <c r="G13" s="29">
        <v>6.6</v>
      </c>
      <c r="H13" s="9">
        <v>29</v>
      </c>
    </row>
    <row r="14" spans="2:8" x14ac:dyDescent="0.25">
      <c r="B14" s="15"/>
      <c r="E14" s="30"/>
    </row>
    <row r="15" spans="2:8" x14ac:dyDescent="0.25">
      <c r="B15" s="15"/>
      <c r="D15" s="14"/>
      <c r="E15" s="30"/>
    </row>
    <row r="16" spans="2:8" x14ac:dyDescent="0.25">
      <c r="B16" s="15"/>
      <c r="D16" s="14"/>
    </row>
    <row r="17" spans="2:11" x14ac:dyDescent="0.25">
      <c r="B17" s="15"/>
      <c r="D17" s="14"/>
      <c r="E17" s="30"/>
    </row>
    <row r="18" spans="2:11" x14ac:dyDescent="0.25">
      <c r="B18" s="15"/>
      <c r="D18" s="14"/>
      <c r="E18" s="31" t="s">
        <v>20</v>
      </c>
    </row>
    <row r="24" spans="2:11" x14ac:dyDescent="0.25">
      <c r="C24" s="50" t="s">
        <v>65</v>
      </c>
    </row>
    <row r="25" spans="2:11" x14ac:dyDescent="0.25">
      <c r="J25" t="s">
        <v>62</v>
      </c>
      <c r="K25" s="43">
        <v>460</v>
      </c>
    </row>
    <row r="26" spans="2:11" x14ac:dyDescent="0.25">
      <c r="C26" s="45" t="s">
        <v>63</v>
      </c>
      <c r="D26" s="46" t="s">
        <v>60</v>
      </c>
      <c r="E26" s="46"/>
      <c r="F26" s="46"/>
      <c r="G26" s="46"/>
      <c r="H26" s="46"/>
      <c r="I26" s="46"/>
      <c r="J26" s="45" t="s">
        <v>61</v>
      </c>
      <c r="K26" s="47" t="s">
        <v>64</v>
      </c>
    </row>
    <row r="27" spans="2:11" x14ac:dyDescent="0.25">
      <c r="C27" s="45" t="s">
        <v>56</v>
      </c>
      <c r="D27" s="45">
        <v>4</v>
      </c>
      <c r="E27" s="45">
        <v>8</v>
      </c>
      <c r="F27" s="45">
        <v>8</v>
      </c>
      <c r="G27" s="45">
        <v>4</v>
      </c>
      <c r="H27" s="45">
        <v>8</v>
      </c>
      <c r="I27" s="45">
        <v>8</v>
      </c>
      <c r="J27" s="48"/>
      <c r="K27" s="49"/>
    </row>
    <row r="28" spans="2:11" x14ac:dyDescent="0.25">
      <c r="C28" s="45" t="s">
        <v>57</v>
      </c>
      <c r="D28" s="45">
        <v>8</v>
      </c>
      <c r="E28" s="45">
        <v>4</v>
      </c>
      <c r="F28" s="45">
        <v>8</v>
      </c>
      <c r="G28" s="45">
        <v>8</v>
      </c>
      <c r="H28" s="45"/>
      <c r="I28" s="45">
        <v>4</v>
      </c>
      <c r="J28" s="48"/>
      <c r="K28" s="49"/>
    </row>
    <row r="29" spans="2:11" x14ac:dyDescent="0.25">
      <c r="C29" s="45" t="s">
        <v>58</v>
      </c>
      <c r="D29" s="45">
        <v>8</v>
      </c>
      <c r="E29" s="45">
        <v>8</v>
      </c>
      <c r="F29" s="45">
        <v>6</v>
      </c>
      <c r="G29" s="45">
        <v>6</v>
      </c>
      <c r="H29" s="45">
        <v>6</v>
      </c>
      <c r="I29" s="45">
        <v>8</v>
      </c>
      <c r="J29" s="48"/>
      <c r="K29" s="49"/>
    </row>
    <row r="30" spans="2:11" x14ac:dyDescent="0.25">
      <c r="C30" s="45" t="s">
        <v>59</v>
      </c>
      <c r="D30" s="45">
        <v>8</v>
      </c>
      <c r="E30" s="45">
        <v>8</v>
      </c>
      <c r="F30" s="45">
        <v>8</v>
      </c>
      <c r="G30" s="45">
        <v>4</v>
      </c>
      <c r="H30" s="45">
        <v>4</v>
      </c>
      <c r="I30" s="45">
        <v>4</v>
      </c>
      <c r="J30" s="48"/>
      <c r="K30" s="49"/>
    </row>
  </sheetData>
  <mergeCells count="1">
    <mergeCell ref="D26:I26"/>
  </mergeCells>
  <pageMargins left="0.7" right="0.7" top="0.78740157499999996" bottom="0.78740157499999996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Zásady</vt:lpstr>
      <vt:lpstr>Kontrola_vzorce</vt:lpstr>
      <vt:lpstr>Kontrola šipky</vt:lpstr>
      <vt:lpstr>Procvičení</vt:lpstr>
      <vt:lpstr>Vlastní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2012-12-10T16:26:35Z</dcterms:created>
  <dcterms:modified xsi:type="dcterms:W3CDTF">2012-12-10T18:26:58Z</dcterms:modified>
</cp:coreProperties>
</file>