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955" windowHeight="12075"/>
  </bookViews>
  <sheets>
    <sheet name="Obecné" sheetId="1" r:id="rId1"/>
    <sheet name="Mocniny a odmocniny" sheetId="2" r:id="rId2"/>
    <sheet name="Práce s úhly" sheetId="4" r:id="rId3"/>
    <sheet name="Procvičení" sheetId="3" r:id="rId4"/>
    <sheet name="Vlastní" sheetId="5" r:id="rId5"/>
  </sheets>
  <definedNames>
    <definedName name="koeficient">Obecné!$L$20</definedName>
    <definedName name="vzor">Obecné!$B$16</definedName>
  </definedNames>
  <calcPr calcId="145621"/>
</workbook>
</file>

<file path=xl/calcChain.xml><?xml version="1.0" encoding="utf-8"?>
<calcChain xmlns="http://schemas.openxmlformats.org/spreadsheetml/2006/main">
  <c r="B27" i="4" l="1"/>
  <c r="G27" i="4" s="1"/>
  <c r="M5" i="4"/>
  <c r="E6" i="4"/>
  <c r="E9" i="4" s="1"/>
  <c r="E13" i="4" s="1"/>
  <c r="B31" i="4" l="1"/>
  <c r="E15" i="4"/>
  <c r="E14" i="4"/>
  <c r="I14" i="2"/>
  <c r="F14" i="2"/>
  <c r="C14" i="2"/>
  <c r="K21" i="1"/>
  <c r="C21" i="1"/>
  <c r="K22" i="1"/>
  <c r="K23" i="1"/>
  <c r="K24" i="1"/>
  <c r="K25" i="1"/>
  <c r="K26" i="1"/>
  <c r="K27" i="1"/>
  <c r="K28" i="1"/>
  <c r="K29" i="1"/>
  <c r="K30" i="1"/>
  <c r="K31" i="1"/>
  <c r="K32" i="1"/>
  <c r="G22" i="1"/>
  <c r="G23" i="1"/>
  <c r="G24" i="1"/>
  <c r="G25" i="1"/>
  <c r="G26" i="1"/>
  <c r="G27" i="1"/>
  <c r="G28" i="1"/>
  <c r="G29" i="1"/>
  <c r="G30" i="1"/>
  <c r="G31" i="1"/>
  <c r="G32" i="1"/>
  <c r="G21" i="1"/>
  <c r="C22" i="1"/>
  <c r="C23" i="1"/>
  <c r="C24" i="1"/>
  <c r="C25" i="1"/>
  <c r="C26" i="1"/>
  <c r="C27" i="1"/>
  <c r="C28" i="1"/>
  <c r="C29" i="1"/>
  <c r="C30" i="1"/>
  <c r="C31" i="1"/>
  <c r="C32" i="1"/>
  <c r="B33" i="4" l="1"/>
  <c r="C31" i="4"/>
  <c r="C32" i="4" s="1"/>
  <c r="C33" i="4" l="1"/>
  <c r="D32" i="4" s="1"/>
  <c r="D33" i="4" s="1"/>
</calcChain>
</file>

<file path=xl/sharedStrings.xml><?xml version="1.0" encoding="utf-8"?>
<sst xmlns="http://schemas.openxmlformats.org/spreadsheetml/2006/main" count="104" uniqueCount="88">
  <si>
    <t>Sestavení vzorce</t>
  </si>
  <si>
    <t>Zde je důležité jak je nastaveno přepočítávaní vzorců</t>
  </si>
  <si>
    <t>Automaticky</t>
  </si>
  <si>
    <t>Automaticky s vyjímkou tabu</t>
  </si>
  <si>
    <t>Ručně</t>
  </si>
  <si>
    <t>Podle tohoto nastavení se budou výsledky aktualizovat.</t>
  </si>
  <si>
    <t>Nejprve je mutné zkontrolovat nastavení Možností aplikace Excel.</t>
  </si>
  <si>
    <t>Vzorec vždy začíná znaménkem =</t>
  </si>
  <si>
    <t>Do vzorců můžeme dávat odkazy na buňky, operátory, číselné hodnoty</t>
  </si>
  <si>
    <t>Pro snadnější opravu je lepší čísla zadávat přes odkazy na buňku.</t>
  </si>
  <si>
    <t>Buňku označujeme jejich adresou např. D14 kde D označuje sloupec a 14 řádek, v jejich průsečíku leží buňka D14</t>
  </si>
  <si>
    <t>a podívej se na název v adresním poli.</t>
  </si>
  <si>
    <t>Pro přehlednější zadávání je možné buňkám přižazova vlastní název. Buňka B16 je pojmenována "vzor", umísti do ní kurzor a</t>
  </si>
  <si>
    <t>Takto pojmenované buňky mohu volat ve vzorcích jejich názvem. Při kopírování vzorce nemusí být buňka absolutně adresována</t>
  </si>
  <si>
    <t>její zadání se kopírováním nemění.</t>
  </si>
  <si>
    <t>Příklad</t>
  </si>
  <si>
    <t>koeficient</t>
  </si>
  <si>
    <t xml:space="preserve">ŠPATNĚ, </t>
  </si>
  <si>
    <t>nebyla provedena</t>
  </si>
  <si>
    <t>absoletní adresace</t>
  </si>
  <si>
    <t>odkaz na koeficient</t>
  </si>
  <si>
    <t>se při kopírování</t>
  </si>
  <si>
    <t>posouvá (mění)</t>
  </si>
  <si>
    <t>SPRÁVNĚ</t>
  </si>
  <si>
    <t>odkaz na koeficient je</t>
  </si>
  <si>
    <t>uzamknut absolutní</t>
  </si>
  <si>
    <t>adresací</t>
  </si>
  <si>
    <t>odkaz je proveden na</t>
  </si>
  <si>
    <t>zadaný název buňky</t>
  </si>
  <si>
    <t>!</t>
  </si>
  <si>
    <t>!!</t>
  </si>
  <si>
    <r>
      <t xml:space="preserve">Funkce ODMOCNINA znamená jen </t>
    </r>
    <r>
      <rPr>
        <u/>
        <sz val="8"/>
        <rFont val="Arial CE"/>
        <charset val="238"/>
      </rPr>
      <t>DRUHOU</t>
    </r>
    <r>
      <rPr>
        <sz val="8"/>
        <rFont val="Arial CE"/>
        <family val="2"/>
        <charset val="238"/>
      </rPr>
      <t xml:space="preserve"> odmocninu.</t>
    </r>
  </si>
  <si>
    <t>Při odmocňování se používá místo funkce ODMOCNINA raději opis:</t>
  </si>
  <si>
    <r>
      <t xml:space="preserve">   opis znamená: </t>
    </r>
    <r>
      <rPr>
        <b/>
        <sz val="8"/>
        <color indexed="16"/>
        <rFont val="Arial CE"/>
        <charset val="238"/>
      </rPr>
      <t>n-tá odmocnina = mocnina s exponentem (1/n)</t>
    </r>
  </si>
  <si>
    <t>pozor: zlomek v exponentu musí být v závorce, neboť odmocňování má přednost před dělením</t>
  </si>
  <si>
    <r>
      <t xml:space="preserve">Také je možné použít funkci </t>
    </r>
    <r>
      <rPr>
        <b/>
        <sz val="8"/>
        <rFont val="Arial CE"/>
        <charset val="238"/>
      </rPr>
      <t>=Power(základ;exponent)</t>
    </r>
    <r>
      <rPr>
        <sz val="8"/>
        <rFont val="Arial CE"/>
        <charset val="238"/>
      </rPr>
      <t xml:space="preserve">, např. </t>
    </r>
    <r>
      <rPr>
        <b/>
        <sz val="8"/>
        <rFont val="Arial CE"/>
        <charset val="238"/>
      </rPr>
      <t>=Power(100;1/2) = 10</t>
    </r>
    <r>
      <rPr>
        <sz val="8"/>
        <rFont val="Arial CE"/>
        <charset val="238"/>
      </rPr>
      <t xml:space="preserve"> , ale nevidím v tom žádnou výhodu.</t>
    </r>
  </si>
  <si>
    <t>Příklady:</t>
  </si>
  <si>
    <t>Pokud častěji umocňujete, vyplatí se Vám vložit si znaménko "^" na formátovací lištu, např. do karty vzorce</t>
  </si>
  <si>
    <t xml:space="preserve"> - klikni pravým tlačítkem do pásu karet, objeví se místní nabídka</t>
  </si>
  <si>
    <t xml:space="preserve"> - zvol Přizpůsobit pás karet</t>
  </si>
  <si>
    <t xml:space="preserve"> - zvol všechny příkazy</t>
  </si>
  <si>
    <t xml:space="preserve"> - v pravém okně ozvač položku vzorce a přez tlačítko Nová skupina vytvoř vlastní skupinu (přidávání ikon jde jen do vlastních skupin</t>
  </si>
  <si>
    <t xml:space="preserve"> - v levém okvě najdi položku Exponent a přes tlačítko Přidat ho přidej do vytvořené skupiny</t>
  </si>
  <si>
    <t>Jednoduché početní úkony, jednoduché vzorce</t>
  </si>
  <si>
    <t xml:space="preserve">1) Vepište do řádku pod záhlaví sloupců tabulky správný "excelovský" vzorec podle zadání. </t>
  </si>
  <si>
    <r>
      <t>adresy buněk nevypisujte, vkládejte je výhradně kliknutím myši na příslušnou buňku</t>
    </r>
    <r>
      <rPr>
        <b/>
        <sz val="10"/>
        <color indexed="18"/>
        <rFont val="Arial Narrow"/>
        <family val="2"/>
      </rPr>
      <t xml:space="preserve"> (adresa se napíše sama !!!)</t>
    </r>
  </si>
  <si>
    <t>2) Zkopírujte jej do celého sloupce tabulky.</t>
  </si>
  <si>
    <t>číslo A</t>
  </si>
  <si>
    <t>číslo B</t>
  </si>
  <si>
    <t xml:space="preserve"> = A + B</t>
  </si>
  <si>
    <t xml:space="preserve"> = A - B</t>
  </si>
  <si>
    <t xml:space="preserve"> = A x B </t>
  </si>
  <si>
    <t xml:space="preserve"> = A : B</t>
  </si>
  <si>
    <t>Složitější početní úkony, složitější vzorce</t>
  </si>
  <si>
    <t xml:space="preserve">Vepište do 1. řádku tabulky správný "excelovský" vzorec podle zadání v záhlaví jednotlivých sloupců. </t>
  </si>
  <si>
    <r>
      <t xml:space="preserve">adresy buněk nevypisujte ! </t>
    </r>
    <r>
      <rPr>
        <b/>
        <sz val="10"/>
        <color indexed="18"/>
        <rFont val="Arial Narrow"/>
        <family val="2"/>
      </rPr>
      <t>vkládejte je výhradně kliknutím myši na příslušnou buňku (adresa se napíše sama !!!)</t>
    </r>
  </si>
  <si>
    <t>Zkopírujte vzorec do celého sloupce tabulky.</t>
  </si>
  <si>
    <r>
      <t xml:space="preserve"> = A</t>
    </r>
    <r>
      <rPr>
        <i/>
        <vertAlign val="superscript"/>
        <sz val="10"/>
        <rFont val="Arial CE"/>
        <family val="2"/>
        <charset val="238"/>
      </rPr>
      <t>2</t>
    </r>
  </si>
  <si>
    <t>Při tvorbě vzorců je třeba uplat matematické pravidla přednosti operací, mocnina má přednost před násobením, násobení má přednost před sčítáním atd. Proto dbej na správné uřití závorek!</t>
  </si>
  <si>
    <t>tak, aby se daly zadávat jen vstupní hodnoty</t>
  </si>
  <si>
    <t>Vytvoř obeckou tabulku pro výpočet objemu válce</t>
  </si>
  <si>
    <t>p</t>
  </si>
  <si>
    <t>r</t>
  </si>
  <si>
    <t>h</t>
  </si>
  <si>
    <t>V</t>
  </si>
  <si>
    <t xml:space="preserve">p </t>
  </si>
  <si>
    <t>zadej přes funkci Pi, nebo výpočtem 22/7</t>
  </si>
  <si>
    <t>Pro výpočty musí být úhly zadány v radiánech</t>
  </si>
  <si>
    <t>přepočítáme úhel na desetiné číslo</t>
  </si>
  <si>
    <t>stupně</t>
  </si>
  <si>
    <t>min.</t>
  </si>
  <si>
    <t>sek.</t>
  </si>
  <si>
    <t>převedeme na raddiany</t>
  </si>
  <si>
    <t>vypočítame funkci</t>
  </si>
  <si>
    <t>sinus</t>
  </si>
  <si>
    <t>tantens</t>
  </si>
  <si>
    <t>kosinus</t>
  </si>
  <si>
    <t>Vypočítej pomocí geniometrických funkcí úhly nebo strany v trojúhešlníku</t>
  </si>
  <si>
    <t>a</t>
  </si>
  <si>
    <t>c</t>
  </si>
  <si>
    <t>10 mm</t>
  </si>
  <si>
    <t>?</t>
  </si>
  <si>
    <t>b</t>
  </si>
  <si>
    <t>3O°</t>
  </si>
  <si>
    <t>15 mm</t>
  </si>
  <si>
    <t>30°</t>
  </si>
  <si>
    <t>Přepočet stupňů v desítkové soustavě na stupně minuty a sekundy</t>
  </si>
  <si>
    <t>Připrav vlastní zadání pro spolužáka tak, aby procvičil zadávání operátorů.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</si>
</sst>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#,##0.0###"/>
    <numFmt numFmtId="167" formatCode="0.00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color indexed="55"/>
      <name val="Arial CE"/>
      <family val="2"/>
      <charset val="238"/>
    </font>
    <font>
      <u/>
      <sz val="8"/>
      <name val="Arial CE"/>
      <charset val="238"/>
    </font>
    <font>
      <b/>
      <sz val="8"/>
      <color indexed="16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1"/>
      <color indexed="12"/>
      <name val="Arial CE"/>
      <charset val="238"/>
    </font>
    <font>
      <sz val="10"/>
      <color indexed="12"/>
      <name val="Arial CE"/>
      <charset val="238"/>
    </font>
    <font>
      <b/>
      <sz val="10"/>
      <color indexed="10"/>
      <name val="Arial Narrow"/>
      <family val="2"/>
    </font>
    <font>
      <b/>
      <sz val="10"/>
      <color indexed="18"/>
      <name val="Arial Narrow"/>
      <family val="2"/>
    </font>
    <font>
      <i/>
      <sz val="10"/>
      <color indexed="10"/>
      <name val="Arial CE"/>
      <family val="2"/>
      <charset val="238"/>
    </font>
    <font>
      <i/>
      <sz val="10"/>
      <name val="Arial CE"/>
      <family val="2"/>
      <charset val="238"/>
    </font>
    <font>
      <b/>
      <sz val="12"/>
      <color indexed="12"/>
      <name val="Arial CE"/>
      <charset val="238"/>
    </font>
    <font>
      <sz val="10"/>
      <color indexed="12"/>
      <name val="Arial CE"/>
      <family val="2"/>
      <charset val="238"/>
    </font>
    <font>
      <sz val="10"/>
      <color indexed="18"/>
      <name val="Arial CE"/>
      <charset val="238"/>
    </font>
    <font>
      <i/>
      <vertAlign val="superscript"/>
      <sz val="10"/>
      <name val="Arial CE"/>
      <family val="2"/>
      <charset val="238"/>
    </font>
    <font>
      <sz val="11"/>
      <color theme="1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1" fontId="1" fillId="0" borderId="0" xfId="1" applyFont="1" applyAlignment="1">
      <alignment horizontal="center"/>
    </xf>
    <xf numFmtId="1" fontId="2" fillId="0" borderId="0" xfId="1" applyFont="1"/>
    <xf numFmtId="1" fontId="3" fillId="0" borderId="0" xfId="1" applyFont="1"/>
    <xf numFmtId="1" fontId="1" fillId="0" borderId="0" xfId="1"/>
    <xf numFmtId="1" fontId="4" fillId="0" borderId="0" xfId="1" applyFont="1"/>
    <xf numFmtId="1" fontId="1" fillId="0" borderId="0" xfId="1" applyAlignment="1">
      <alignment horizontal="center"/>
    </xf>
    <xf numFmtId="1" fontId="7" fillId="0" borderId="0" xfId="1" applyFont="1"/>
    <xf numFmtId="1" fontId="1" fillId="0" borderId="0" xfId="1" applyFill="1"/>
    <xf numFmtId="1" fontId="7" fillId="0" borderId="0" xfId="1" applyFont="1" applyFill="1"/>
    <xf numFmtId="0" fontId="0" fillId="3" borderId="0" xfId="0" applyFill="1"/>
    <xf numFmtId="1" fontId="10" fillId="0" borderId="0" xfId="1" applyFont="1"/>
    <xf numFmtId="1" fontId="11" fillId="0" borderId="0" xfId="1" applyFont="1" applyFill="1" applyAlignment="1">
      <alignment horizontal="left" indent="2"/>
    </xf>
    <xf numFmtId="1" fontId="13" fillId="5" borderId="1" xfId="1" applyFont="1" applyFill="1" applyBorder="1" applyAlignment="1">
      <alignment horizontal="center" vertical="center"/>
    </xf>
    <xf numFmtId="1" fontId="13" fillId="6" borderId="1" xfId="1" applyFont="1" applyFill="1" applyBorder="1" applyAlignment="1">
      <alignment horizontal="center" vertical="center"/>
    </xf>
    <xf numFmtId="1" fontId="14" fillId="4" borderId="1" xfId="1" applyFont="1" applyFill="1" applyBorder="1" applyAlignment="1">
      <alignment vertical="center"/>
    </xf>
    <xf numFmtId="164" fontId="1" fillId="5" borderId="1" xfId="1" applyNumberFormat="1" applyFill="1" applyBorder="1"/>
    <xf numFmtId="164" fontId="1" fillId="6" borderId="1" xfId="1" applyNumberFormat="1" applyFill="1" applyBorder="1"/>
    <xf numFmtId="1" fontId="3" fillId="7" borderId="1" xfId="1" applyFont="1" applyFill="1" applyBorder="1"/>
    <xf numFmtId="2" fontId="3" fillId="7" borderId="1" xfId="1" applyNumberFormat="1" applyFont="1" applyFill="1" applyBorder="1"/>
    <xf numFmtId="165" fontId="3" fillId="7" borderId="1" xfId="1" applyNumberFormat="1" applyFont="1" applyFill="1" applyBorder="1"/>
    <xf numFmtId="166" fontId="3" fillId="7" borderId="1" xfId="1" applyNumberFormat="1" applyFont="1" applyFill="1" applyBorder="1"/>
    <xf numFmtId="1" fontId="15" fillId="4" borderId="0" xfId="1" applyFont="1" applyFill="1" applyAlignment="1">
      <alignment horizontal="left"/>
    </xf>
    <xf numFmtId="1" fontId="16" fillId="0" borderId="0" xfId="1" applyFont="1"/>
    <xf numFmtId="1" fontId="11" fillId="0" borderId="0" xfId="1" applyFont="1" applyFill="1"/>
    <xf numFmtId="1" fontId="17" fillId="0" borderId="0" xfId="1" applyFont="1" applyFill="1"/>
    <xf numFmtId="1" fontId="14" fillId="0" borderId="0" xfId="1" applyFont="1" applyAlignment="1">
      <alignment vertical="center"/>
    </xf>
    <xf numFmtId="1" fontId="14" fillId="4" borderId="2" xfId="1" applyFont="1" applyFill="1" applyBorder="1" applyAlignment="1">
      <alignment horizontal="center" vertical="center"/>
    </xf>
    <xf numFmtId="1" fontId="1" fillId="4" borderId="1" xfId="1" applyFill="1" applyBorder="1" applyAlignment="1">
      <alignment horizontal="center"/>
    </xf>
    <xf numFmtId="1" fontId="1" fillId="5" borderId="1" xfId="1" applyFill="1" applyBorder="1"/>
    <xf numFmtId="1" fontId="1" fillId="6" borderId="1" xfId="1" applyFill="1" applyBorder="1"/>
    <xf numFmtId="1" fontId="14" fillId="4" borderId="1" xfId="1" applyFont="1" applyFill="1" applyBorder="1" applyAlignment="1">
      <alignment horizontal="center" vertical="center"/>
    </xf>
    <xf numFmtId="0" fontId="19" fillId="0" borderId="0" xfId="0" applyFont="1"/>
    <xf numFmtId="0" fontId="0" fillId="8" borderId="0" xfId="0" applyFill="1"/>
    <xf numFmtId="0" fontId="19" fillId="0" borderId="0" xfId="0" applyFont="1" applyAlignment="1">
      <alignment horizontal="center"/>
    </xf>
    <xf numFmtId="1" fontId="9" fillId="4" borderId="0" xfId="1" applyFont="1" applyFill="1" applyAlignment="1">
      <alignment horizontal="center"/>
    </xf>
    <xf numFmtId="167" fontId="0" fillId="0" borderId="0" xfId="0" applyNumberFormat="1"/>
    <xf numFmtId="0" fontId="0" fillId="9" borderId="3" xfId="0" applyFill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ální" xfId="0" builtinId="0"/>
    <cellStyle name="normální_@VSMI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257175</xdr:colOff>
      <xdr:row>0</xdr:row>
      <xdr:rowOff>0</xdr:rowOff>
    </xdr:from>
    <xdr:to>
      <xdr:col>24</xdr:col>
      <xdr:colOff>438150</xdr:colOff>
      <xdr:row>28</xdr:row>
      <xdr:rowOff>157934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72375" y="0"/>
          <a:ext cx="7496175" cy="5491934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4</xdr:row>
      <xdr:rowOff>142875</xdr:rowOff>
    </xdr:from>
    <xdr:to>
      <xdr:col>12</xdr:col>
      <xdr:colOff>180975</xdr:colOff>
      <xdr:row>5</xdr:row>
      <xdr:rowOff>19050</xdr:rowOff>
    </xdr:to>
    <xdr:cxnSp macro="">
      <xdr:nvCxnSpPr>
        <xdr:cNvPr id="4" name="Přímá spojnice se šipkou 3"/>
        <xdr:cNvCxnSpPr/>
      </xdr:nvCxnSpPr>
      <xdr:spPr>
        <a:xfrm flipV="1">
          <a:off x="2895600" y="904875"/>
          <a:ext cx="4600575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9525</xdr:colOff>
      <xdr:row>38</xdr:row>
      <xdr:rowOff>76200</xdr:rowOff>
    </xdr:from>
    <xdr:to>
      <xdr:col>2</xdr:col>
      <xdr:colOff>418973</xdr:colOff>
      <xdr:row>39</xdr:row>
      <xdr:rowOff>114271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" y="7315200"/>
          <a:ext cx="1019048" cy="22857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19050</xdr:colOff>
      <xdr:row>36</xdr:row>
      <xdr:rowOff>95250</xdr:rowOff>
    </xdr:from>
    <xdr:to>
      <xdr:col>6</xdr:col>
      <xdr:colOff>447545</xdr:colOff>
      <xdr:row>37</xdr:row>
      <xdr:rowOff>123798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2300" y="6953250"/>
          <a:ext cx="1038095" cy="21904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9</xdr:col>
      <xdr:colOff>104775</xdr:colOff>
      <xdr:row>35</xdr:row>
      <xdr:rowOff>38100</xdr:rowOff>
    </xdr:from>
    <xdr:to>
      <xdr:col>10</xdr:col>
      <xdr:colOff>533270</xdr:colOff>
      <xdr:row>36</xdr:row>
      <xdr:rowOff>66648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86425" y="6705600"/>
          <a:ext cx="1038095" cy="21904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14</xdr:row>
      <xdr:rowOff>76200</xdr:rowOff>
    </xdr:from>
    <xdr:to>
      <xdr:col>3</xdr:col>
      <xdr:colOff>66517</xdr:colOff>
      <xdr:row>15</xdr:row>
      <xdr:rowOff>104748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743200"/>
          <a:ext cx="1266667" cy="21904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228600</xdr:colOff>
      <xdr:row>14</xdr:row>
      <xdr:rowOff>66675</xdr:rowOff>
    </xdr:from>
    <xdr:to>
      <xdr:col>5</xdr:col>
      <xdr:colOff>599952</xdr:colOff>
      <xdr:row>15</xdr:row>
      <xdr:rowOff>104746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0" y="2733675"/>
          <a:ext cx="980952" cy="228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6</xdr:col>
      <xdr:colOff>600075</xdr:colOff>
      <xdr:row>14</xdr:row>
      <xdr:rowOff>76200</xdr:rowOff>
    </xdr:from>
    <xdr:to>
      <xdr:col>9</xdr:col>
      <xdr:colOff>28418</xdr:colOff>
      <xdr:row>15</xdr:row>
      <xdr:rowOff>114271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57675" y="2743200"/>
          <a:ext cx="1257143" cy="228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552450</xdr:colOff>
      <xdr:row>0</xdr:row>
      <xdr:rowOff>0</xdr:rowOff>
    </xdr:from>
    <xdr:to>
      <xdr:col>19</xdr:col>
      <xdr:colOff>199612</xdr:colOff>
      <xdr:row>6</xdr:row>
      <xdr:rowOff>18905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77250" y="0"/>
          <a:ext cx="3304762" cy="1161905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381000</xdr:colOff>
      <xdr:row>6</xdr:row>
      <xdr:rowOff>95250</xdr:rowOff>
    </xdr:from>
    <xdr:to>
      <xdr:col>27</xdr:col>
      <xdr:colOff>189382</xdr:colOff>
      <xdr:row>40</xdr:row>
      <xdr:rowOff>180155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96200" y="1238250"/>
          <a:ext cx="8952382" cy="656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276225</xdr:colOff>
      <xdr:row>15</xdr:row>
      <xdr:rowOff>47625</xdr:rowOff>
    </xdr:from>
    <xdr:to>
      <xdr:col>20</xdr:col>
      <xdr:colOff>218473</xdr:colOff>
      <xdr:row>29</xdr:row>
      <xdr:rowOff>56816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1925" y="2905125"/>
          <a:ext cx="4819048" cy="2676191"/>
        </a:xfrm>
        <a:prstGeom prst="rect">
          <a:avLst/>
        </a:prstGeom>
      </xdr:spPr>
    </xdr:pic>
    <xdr:clientData/>
  </xdr:twoCellAnchor>
  <xdr:oneCellAnchor>
    <xdr:from>
      <xdr:col>0</xdr:col>
      <xdr:colOff>28575</xdr:colOff>
      <xdr:row>28</xdr:row>
      <xdr:rowOff>28575</xdr:rowOff>
    </xdr:from>
    <xdr:ext cx="1131913" cy="264560"/>
    <xdr:sp macro="" textlink="">
      <xdr:nvSpPr>
        <xdr:cNvPr id="4" name="TextovéPole 3"/>
        <xdr:cNvSpPr txBox="1"/>
      </xdr:nvSpPr>
      <xdr:spPr>
        <a:xfrm>
          <a:off x="28575" y="5362575"/>
          <a:ext cx="1131913" cy="26456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úhel v radiánech</a:t>
          </a:r>
        </a:p>
      </xdr:txBody>
    </xdr:sp>
    <xdr:clientData/>
  </xdr:oneCellAnchor>
  <xdr:oneCellAnchor>
    <xdr:from>
      <xdr:col>2</xdr:col>
      <xdr:colOff>28575</xdr:colOff>
      <xdr:row>28</xdr:row>
      <xdr:rowOff>28575</xdr:rowOff>
    </xdr:from>
    <xdr:ext cx="2522678" cy="264560"/>
    <xdr:sp macro="" textlink="">
      <xdr:nvSpPr>
        <xdr:cNvPr id="5" name="TextovéPole 4"/>
        <xdr:cNvSpPr txBox="1"/>
      </xdr:nvSpPr>
      <xdr:spPr>
        <a:xfrm>
          <a:off x="1247775" y="5362575"/>
          <a:ext cx="2522678" cy="26456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přepočet na stupně v desítkové soustavě</a:t>
          </a:r>
        </a:p>
      </xdr:txBody>
    </xdr:sp>
    <xdr:clientData/>
  </xdr:oneCellAnchor>
  <xdr:twoCellAnchor>
    <xdr:from>
      <xdr:col>0</xdr:col>
      <xdr:colOff>314325</xdr:colOff>
      <xdr:row>27</xdr:row>
      <xdr:rowOff>9525</xdr:rowOff>
    </xdr:from>
    <xdr:to>
      <xdr:col>0</xdr:col>
      <xdr:colOff>333375</xdr:colOff>
      <xdr:row>28</xdr:row>
      <xdr:rowOff>38100</xdr:rowOff>
    </xdr:to>
    <xdr:cxnSp macro="">
      <xdr:nvCxnSpPr>
        <xdr:cNvPr id="7" name="Přímá spojnice se šipkou 6"/>
        <xdr:cNvCxnSpPr/>
      </xdr:nvCxnSpPr>
      <xdr:spPr>
        <a:xfrm flipH="1" flipV="1">
          <a:off x="314325" y="5153025"/>
          <a:ext cx="190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495300</xdr:colOff>
      <xdr:row>27</xdr:row>
      <xdr:rowOff>0</xdr:rowOff>
    </xdr:from>
    <xdr:to>
      <xdr:col>2</xdr:col>
      <xdr:colOff>409575</xdr:colOff>
      <xdr:row>28</xdr:row>
      <xdr:rowOff>1</xdr:rowOff>
    </xdr:to>
    <xdr:cxnSp macro="">
      <xdr:nvCxnSpPr>
        <xdr:cNvPr id="8" name="Přímá spojnice se šipkou 7"/>
        <xdr:cNvCxnSpPr/>
      </xdr:nvCxnSpPr>
      <xdr:spPr>
        <a:xfrm flipH="1" flipV="1">
          <a:off x="1104900" y="5143500"/>
          <a:ext cx="523875" cy="1905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476250</xdr:colOff>
      <xdr:row>32</xdr:row>
      <xdr:rowOff>28574</xdr:rowOff>
    </xdr:from>
    <xdr:ext cx="2371725" cy="285751"/>
    <xdr:sp macro="" textlink="">
      <xdr:nvSpPr>
        <xdr:cNvPr id="10" name="TextovéPole 9"/>
        <xdr:cNvSpPr txBox="1"/>
      </xdr:nvSpPr>
      <xdr:spPr>
        <a:xfrm>
          <a:off x="3714750" y="6124574"/>
          <a:ext cx="2371725" cy="285751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cs-CZ" sz="1100"/>
            <a:t>Výpočet pomocí operátorů a funkcí</a:t>
          </a:r>
        </a:p>
      </xdr:txBody>
    </xdr:sp>
    <xdr:clientData/>
  </xdr:oneCellAnchor>
  <xdr:twoCellAnchor>
    <xdr:from>
      <xdr:col>4</xdr:col>
      <xdr:colOff>228600</xdr:colOff>
      <xdr:row>31</xdr:row>
      <xdr:rowOff>152400</xdr:rowOff>
    </xdr:from>
    <xdr:to>
      <xdr:col>5</xdr:col>
      <xdr:colOff>381000</xdr:colOff>
      <xdr:row>33</xdr:row>
      <xdr:rowOff>161925</xdr:rowOff>
    </xdr:to>
    <xdr:sp macro="" textlink="">
      <xdr:nvSpPr>
        <xdr:cNvPr id="11" name="Šipka doleva 10"/>
        <xdr:cNvSpPr/>
      </xdr:nvSpPr>
      <xdr:spPr>
        <a:xfrm>
          <a:off x="2667000" y="6057900"/>
          <a:ext cx="952500" cy="3905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25</xdr:row>
          <xdr:rowOff>47625</xdr:rowOff>
        </xdr:from>
        <xdr:to>
          <xdr:col>7</xdr:col>
          <xdr:colOff>1419225</xdr:colOff>
          <xdr:row>25</xdr:row>
          <xdr:rowOff>504825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25</xdr:row>
          <xdr:rowOff>152400</xdr:rowOff>
        </xdr:from>
        <xdr:to>
          <xdr:col>6</xdr:col>
          <xdr:colOff>1162050</xdr:colOff>
          <xdr:row>25</xdr:row>
          <xdr:rowOff>438150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36</xdr:row>
      <xdr:rowOff>123825</xdr:rowOff>
    </xdr:from>
    <xdr:to>
      <xdr:col>6</xdr:col>
      <xdr:colOff>895238</xdr:colOff>
      <xdr:row>38</xdr:row>
      <xdr:rowOff>19015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4300" y="7372350"/>
          <a:ext cx="895238" cy="27619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6" Type="http://schemas.openxmlformats.org/officeDocument/2006/relationships/image" Target="../media/image1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5" workbookViewId="0">
      <selection activeCell="C46" sqref="C46"/>
    </sheetView>
  </sheetViews>
  <sheetFormatPr defaultRowHeight="15" x14ac:dyDescent="0.25"/>
  <cols>
    <col min="3" max="3" width="10.5703125" customWidth="1"/>
  </cols>
  <sheetData>
    <row r="1" spans="1:2" x14ac:dyDescent="0.25">
      <c r="A1" t="s">
        <v>0</v>
      </c>
    </row>
    <row r="3" spans="1:2" x14ac:dyDescent="0.25">
      <c r="A3" s="1" t="s">
        <v>6</v>
      </c>
    </row>
    <row r="4" spans="1:2" x14ac:dyDescent="0.25">
      <c r="A4" t="s">
        <v>1</v>
      </c>
    </row>
    <row r="5" spans="1:2" x14ac:dyDescent="0.25">
      <c r="B5" t="s">
        <v>2</v>
      </c>
    </row>
    <row r="6" spans="1:2" x14ac:dyDescent="0.25">
      <c r="B6" t="s">
        <v>3</v>
      </c>
    </row>
    <row r="7" spans="1:2" x14ac:dyDescent="0.25">
      <c r="B7" t="s">
        <v>4</v>
      </c>
    </row>
    <row r="8" spans="1:2" x14ac:dyDescent="0.25">
      <c r="A8" t="s">
        <v>5</v>
      </c>
    </row>
    <row r="10" spans="1:2" x14ac:dyDescent="0.25">
      <c r="A10" t="s">
        <v>7</v>
      </c>
    </row>
    <row r="11" spans="1:2" x14ac:dyDescent="0.25">
      <c r="A11" t="s">
        <v>8</v>
      </c>
    </row>
    <row r="12" spans="1:2" x14ac:dyDescent="0.25">
      <c r="A12" t="s">
        <v>9</v>
      </c>
    </row>
    <row r="13" spans="1:2" x14ac:dyDescent="0.25">
      <c r="A13" t="s">
        <v>10</v>
      </c>
    </row>
    <row r="14" spans="1:2" x14ac:dyDescent="0.25">
      <c r="A14" t="s">
        <v>12</v>
      </c>
    </row>
    <row r="15" spans="1:2" x14ac:dyDescent="0.25">
      <c r="A15" t="s">
        <v>11</v>
      </c>
    </row>
    <row r="16" spans="1:2" x14ac:dyDescent="0.25">
      <c r="B16" s="2"/>
    </row>
    <row r="17" spans="1:12" x14ac:dyDescent="0.25">
      <c r="A17" t="s">
        <v>13</v>
      </c>
    </row>
    <row r="18" spans="1:12" x14ac:dyDescent="0.25">
      <c r="A18" t="s">
        <v>14</v>
      </c>
    </row>
    <row r="19" spans="1:12" x14ac:dyDescent="0.25">
      <c r="A19" t="s">
        <v>15</v>
      </c>
    </row>
    <row r="20" spans="1:12" x14ac:dyDescent="0.25">
      <c r="C20" t="s">
        <v>16</v>
      </c>
      <c r="D20">
        <v>8</v>
      </c>
      <c r="G20" t="s">
        <v>16</v>
      </c>
      <c r="H20">
        <v>8</v>
      </c>
      <c r="K20" t="s">
        <v>16</v>
      </c>
      <c r="L20">
        <v>8</v>
      </c>
    </row>
    <row r="21" spans="1:12" x14ac:dyDescent="0.25">
      <c r="B21">
        <v>3</v>
      </c>
      <c r="C21">
        <f>B21*D20</f>
        <v>24</v>
      </c>
      <c r="F21">
        <v>3</v>
      </c>
      <c r="G21">
        <f>F21*$H$20</f>
        <v>24</v>
      </c>
      <c r="J21">
        <v>3</v>
      </c>
      <c r="K21">
        <f t="shared" ref="K21:K32" si="0">J21*koeficient</f>
        <v>24</v>
      </c>
    </row>
    <row r="22" spans="1:12" x14ac:dyDescent="0.25">
      <c r="B22">
        <v>4</v>
      </c>
      <c r="C22">
        <f t="shared" ref="C22:C32" si="1">B22*D21</f>
        <v>0</v>
      </c>
      <c r="F22">
        <v>4</v>
      </c>
      <c r="G22">
        <f t="shared" ref="G22:G32" si="2">F22*$H$20</f>
        <v>32</v>
      </c>
      <c r="J22">
        <v>4</v>
      </c>
      <c r="K22">
        <f t="shared" si="0"/>
        <v>32</v>
      </c>
    </row>
    <row r="23" spans="1:12" x14ac:dyDescent="0.25">
      <c r="B23">
        <v>5</v>
      </c>
      <c r="C23">
        <f t="shared" si="1"/>
        <v>0</v>
      </c>
      <c r="F23">
        <v>5</v>
      </c>
      <c r="G23">
        <f t="shared" si="2"/>
        <v>40</v>
      </c>
      <c r="J23">
        <v>5</v>
      </c>
      <c r="K23">
        <f t="shared" si="0"/>
        <v>40</v>
      </c>
    </row>
    <row r="24" spans="1:12" x14ac:dyDescent="0.25">
      <c r="B24">
        <v>6</v>
      </c>
      <c r="C24">
        <f t="shared" si="1"/>
        <v>0</v>
      </c>
      <c r="F24">
        <v>6</v>
      </c>
      <c r="G24">
        <f t="shared" si="2"/>
        <v>48</v>
      </c>
      <c r="J24">
        <v>6</v>
      </c>
      <c r="K24">
        <f t="shared" si="0"/>
        <v>48</v>
      </c>
    </row>
    <row r="25" spans="1:12" x14ac:dyDescent="0.25">
      <c r="B25">
        <v>7</v>
      </c>
      <c r="C25">
        <f t="shared" si="1"/>
        <v>0</v>
      </c>
      <c r="F25">
        <v>7</v>
      </c>
      <c r="G25">
        <f t="shared" si="2"/>
        <v>56</v>
      </c>
      <c r="J25">
        <v>7</v>
      </c>
      <c r="K25">
        <f t="shared" si="0"/>
        <v>56</v>
      </c>
    </row>
    <row r="26" spans="1:12" x14ac:dyDescent="0.25">
      <c r="B26">
        <v>8</v>
      </c>
      <c r="C26">
        <f t="shared" si="1"/>
        <v>0</v>
      </c>
      <c r="F26">
        <v>8</v>
      </c>
      <c r="G26">
        <f t="shared" si="2"/>
        <v>64</v>
      </c>
      <c r="J26">
        <v>8</v>
      </c>
      <c r="K26">
        <f t="shared" si="0"/>
        <v>64</v>
      </c>
    </row>
    <row r="27" spans="1:12" x14ac:dyDescent="0.25">
      <c r="B27">
        <v>9</v>
      </c>
      <c r="C27">
        <f t="shared" si="1"/>
        <v>0</v>
      </c>
      <c r="F27">
        <v>9</v>
      </c>
      <c r="G27">
        <f t="shared" si="2"/>
        <v>72</v>
      </c>
      <c r="J27">
        <v>9</v>
      </c>
      <c r="K27">
        <f t="shared" si="0"/>
        <v>72</v>
      </c>
    </row>
    <row r="28" spans="1:12" x14ac:dyDescent="0.25">
      <c r="B28">
        <v>10</v>
      </c>
      <c r="C28">
        <f t="shared" si="1"/>
        <v>0</v>
      </c>
      <c r="F28">
        <v>10</v>
      </c>
      <c r="G28">
        <f t="shared" si="2"/>
        <v>80</v>
      </c>
      <c r="J28">
        <v>10</v>
      </c>
      <c r="K28">
        <f t="shared" si="0"/>
        <v>80</v>
      </c>
    </row>
    <row r="29" spans="1:12" x14ac:dyDescent="0.25">
      <c r="B29">
        <v>11</v>
      </c>
      <c r="C29">
        <f t="shared" si="1"/>
        <v>0</v>
      </c>
      <c r="F29">
        <v>11</v>
      </c>
      <c r="G29">
        <f t="shared" si="2"/>
        <v>88</v>
      </c>
      <c r="J29">
        <v>11</v>
      </c>
      <c r="K29">
        <f t="shared" si="0"/>
        <v>88</v>
      </c>
    </row>
    <row r="30" spans="1:12" x14ac:dyDescent="0.25">
      <c r="B30">
        <v>12</v>
      </c>
      <c r="C30">
        <f t="shared" si="1"/>
        <v>0</v>
      </c>
      <c r="F30">
        <v>12</v>
      </c>
      <c r="G30">
        <f t="shared" si="2"/>
        <v>96</v>
      </c>
      <c r="J30">
        <v>12</v>
      </c>
      <c r="K30">
        <f t="shared" si="0"/>
        <v>96</v>
      </c>
    </row>
    <row r="31" spans="1:12" x14ac:dyDescent="0.25">
      <c r="B31">
        <v>13</v>
      </c>
      <c r="C31">
        <f t="shared" si="1"/>
        <v>0</v>
      </c>
      <c r="F31">
        <v>13</v>
      </c>
      <c r="G31">
        <f t="shared" si="2"/>
        <v>104</v>
      </c>
      <c r="J31">
        <v>13</v>
      </c>
      <c r="K31">
        <f t="shared" si="0"/>
        <v>104</v>
      </c>
    </row>
    <row r="32" spans="1:12" x14ac:dyDescent="0.25">
      <c r="B32">
        <v>14</v>
      </c>
      <c r="C32">
        <f t="shared" si="1"/>
        <v>0</v>
      </c>
      <c r="F32">
        <v>14</v>
      </c>
      <c r="G32">
        <f t="shared" si="2"/>
        <v>112</v>
      </c>
      <c r="J32">
        <v>14</v>
      </c>
      <c r="K32">
        <f t="shared" si="0"/>
        <v>112</v>
      </c>
    </row>
    <row r="33" spans="1:10" x14ac:dyDescent="0.25">
      <c r="B33" t="s">
        <v>17</v>
      </c>
      <c r="F33" t="s">
        <v>23</v>
      </c>
      <c r="J33" t="s">
        <v>23</v>
      </c>
    </row>
    <row r="34" spans="1:10" x14ac:dyDescent="0.25">
      <c r="B34" t="s">
        <v>18</v>
      </c>
      <c r="F34" t="s">
        <v>24</v>
      </c>
      <c r="J34" t="s">
        <v>27</v>
      </c>
    </row>
    <row r="35" spans="1:10" x14ac:dyDescent="0.25">
      <c r="B35" t="s">
        <v>19</v>
      </c>
      <c r="F35" t="s">
        <v>25</v>
      </c>
      <c r="J35" t="s">
        <v>28</v>
      </c>
    </row>
    <row r="36" spans="1:10" x14ac:dyDescent="0.25">
      <c r="B36" t="s">
        <v>20</v>
      </c>
      <c r="F36" t="s">
        <v>26</v>
      </c>
    </row>
    <row r="37" spans="1:10" x14ac:dyDescent="0.25">
      <c r="B37" t="s">
        <v>21</v>
      </c>
    </row>
    <row r="38" spans="1:10" x14ac:dyDescent="0.25">
      <c r="B38" t="s">
        <v>22</v>
      </c>
    </row>
    <row r="43" spans="1:10" x14ac:dyDescent="0.25">
      <c r="A43" t="s">
        <v>58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9" sqref="I9"/>
    </sheetView>
  </sheetViews>
  <sheetFormatPr defaultRowHeight="15" x14ac:dyDescent="0.25"/>
  <sheetData>
    <row r="1" spans="1:9" x14ac:dyDescent="0.25">
      <c r="A1" s="3" t="s">
        <v>29</v>
      </c>
      <c r="B1" s="4" t="s">
        <v>37</v>
      </c>
      <c r="C1" s="5"/>
      <c r="D1" s="5"/>
      <c r="E1" s="6"/>
      <c r="F1" s="7"/>
      <c r="G1" s="7"/>
      <c r="H1" s="6"/>
      <c r="I1" s="6"/>
    </row>
    <row r="2" spans="1:9" x14ac:dyDescent="0.25">
      <c r="B2" t="s">
        <v>38</v>
      </c>
    </row>
    <row r="3" spans="1:9" x14ac:dyDescent="0.25">
      <c r="B3" t="s">
        <v>39</v>
      </c>
    </row>
    <row r="4" spans="1:9" x14ac:dyDescent="0.25">
      <c r="B4" t="s">
        <v>40</v>
      </c>
    </row>
    <row r="5" spans="1:9" x14ac:dyDescent="0.25">
      <c r="B5" t="s">
        <v>41</v>
      </c>
    </row>
    <row r="6" spans="1:9" x14ac:dyDescent="0.25">
      <c r="B6" t="s">
        <v>42</v>
      </c>
    </row>
    <row r="8" spans="1:9" x14ac:dyDescent="0.25">
      <c r="A8" s="3" t="s">
        <v>30</v>
      </c>
      <c r="B8" s="4" t="s">
        <v>31</v>
      </c>
    </row>
    <row r="9" spans="1:9" x14ac:dyDescent="0.25">
      <c r="A9" s="8"/>
      <c r="B9" s="4" t="s">
        <v>32</v>
      </c>
    </row>
    <row r="10" spans="1:9" x14ac:dyDescent="0.25">
      <c r="A10" s="8"/>
      <c r="B10" s="4" t="s">
        <v>33</v>
      </c>
    </row>
    <row r="11" spans="1:9" x14ac:dyDescent="0.25">
      <c r="A11" s="8"/>
      <c r="B11" s="4" t="s">
        <v>34</v>
      </c>
    </row>
    <row r="12" spans="1:9" x14ac:dyDescent="0.25">
      <c r="A12" s="8"/>
      <c r="B12" s="9" t="s">
        <v>35</v>
      </c>
    </row>
    <row r="13" spans="1:9" x14ac:dyDescent="0.25">
      <c r="B13" s="11" t="s">
        <v>36</v>
      </c>
    </row>
    <row r="14" spans="1:9" x14ac:dyDescent="0.25">
      <c r="B14" s="2">
        <v>100</v>
      </c>
      <c r="C14" s="12">
        <f>SQRT(B14)</f>
        <v>10</v>
      </c>
      <c r="E14" s="2">
        <v>100</v>
      </c>
      <c r="F14" s="12">
        <f>E14^(1/2)</f>
        <v>10</v>
      </c>
      <c r="H14" s="2">
        <v>100</v>
      </c>
      <c r="I14" s="12">
        <f>POWER(H14,(1/2))</f>
        <v>10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J29" sqref="J29"/>
    </sheetView>
  </sheetViews>
  <sheetFormatPr defaultRowHeight="15" x14ac:dyDescent="0.25"/>
  <cols>
    <col min="5" max="5" width="12" bestFit="1" customWidth="1"/>
  </cols>
  <sheetData>
    <row r="1" spans="1:13" x14ac:dyDescent="0.25">
      <c r="A1" t="s">
        <v>67</v>
      </c>
    </row>
    <row r="3" spans="1:13" x14ac:dyDescent="0.25">
      <c r="B3" t="s">
        <v>68</v>
      </c>
    </row>
    <row r="5" spans="1:13" x14ac:dyDescent="0.25">
      <c r="B5" t="s">
        <v>69</v>
      </c>
      <c r="C5" t="s">
        <v>70</v>
      </c>
      <c r="D5" t="s">
        <v>71</v>
      </c>
      <c r="L5">
        <v>0.8</v>
      </c>
      <c r="M5">
        <f>L5*60</f>
        <v>48</v>
      </c>
    </row>
    <row r="6" spans="1:13" x14ac:dyDescent="0.25">
      <c r="B6">
        <v>60</v>
      </c>
      <c r="C6">
        <v>0</v>
      </c>
      <c r="D6">
        <v>0</v>
      </c>
      <c r="E6">
        <f>B6+C6/60+D6/3600</f>
        <v>60</v>
      </c>
      <c r="L6">
        <v>30</v>
      </c>
    </row>
    <row r="8" spans="1:13" x14ac:dyDescent="0.25">
      <c r="B8" t="s">
        <v>72</v>
      </c>
    </row>
    <row r="9" spans="1:13" x14ac:dyDescent="0.25">
      <c r="E9">
        <f>RADIANS(E6)</f>
        <v>1.0471975511965976</v>
      </c>
    </row>
    <row r="12" spans="1:13" x14ac:dyDescent="0.25">
      <c r="B12" t="s">
        <v>73</v>
      </c>
    </row>
    <row r="13" spans="1:13" x14ac:dyDescent="0.25">
      <c r="D13" t="s">
        <v>74</v>
      </c>
      <c r="E13" s="38">
        <f>SIN(E9)</f>
        <v>0.8660254037844386</v>
      </c>
    </row>
    <row r="14" spans="1:13" x14ac:dyDescent="0.25">
      <c r="D14" t="s">
        <v>76</v>
      </c>
      <c r="E14" s="38">
        <f>COS(E9)</f>
        <v>0.50000000000000011</v>
      </c>
    </row>
    <row r="15" spans="1:13" x14ac:dyDescent="0.25">
      <c r="D15" t="s">
        <v>75</v>
      </c>
      <c r="E15" s="38">
        <f>TAN(E9)</f>
        <v>1.7320508075688767</v>
      </c>
    </row>
    <row r="18" spans="1:9" x14ac:dyDescent="0.25">
      <c r="A18" t="s">
        <v>77</v>
      </c>
    </row>
    <row r="20" spans="1:9" x14ac:dyDescent="0.25">
      <c r="B20" s="34" t="s">
        <v>78</v>
      </c>
      <c r="C20" t="s">
        <v>85</v>
      </c>
      <c r="E20" s="34" t="s">
        <v>78</v>
      </c>
      <c r="F20" t="s">
        <v>83</v>
      </c>
      <c r="H20" t="s">
        <v>78</v>
      </c>
      <c r="I20">
        <v>15</v>
      </c>
    </row>
    <row r="21" spans="1:9" x14ac:dyDescent="0.25">
      <c r="B21" t="s">
        <v>78</v>
      </c>
      <c r="C21" t="s">
        <v>80</v>
      </c>
      <c r="E21" t="s">
        <v>78</v>
      </c>
      <c r="F21" t="s">
        <v>84</v>
      </c>
      <c r="H21" t="s">
        <v>79</v>
      </c>
      <c r="I21">
        <v>30</v>
      </c>
    </row>
    <row r="22" spans="1:9" x14ac:dyDescent="0.25">
      <c r="B22" t="s">
        <v>79</v>
      </c>
      <c r="C22" t="s">
        <v>81</v>
      </c>
      <c r="E22" t="s">
        <v>82</v>
      </c>
      <c r="F22" t="s">
        <v>81</v>
      </c>
      <c r="H22" s="34" t="s">
        <v>78</v>
      </c>
    </row>
    <row r="23" spans="1:9" x14ac:dyDescent="0.25">
      <c r="C23">
        <v>20</v>
      </c>
      <c r="F23">
        <v>25.98</v>
      </c>
      <c r="I23" t="s">
        <v>85</v>
      </c>
    </row>
    <row r="26" spans="1:9" x14ac:dyDescent="0.25">
      <c r="A26" t="s">
        <v>86</v>
      </c>
    </row>
    <row r="27" spans="1:9" x14ac:dyDescent="0.25">
      <c r="A27">
        <v>0.216784</v>
      </c>
      <c r="B27">
        <f>DEGREES(A27)</f>
        <v>12.420808265964039</v>
      </c>
      <c r="G27">
        <f>RADIANS(B27)</f>
        <v>0.21678400000000003</v>
      </c>
    </row>
    <row r="28" spans="1:9" x14ac:dyDescent="0.25">
      <c r="G28">
        <v>12.4208</v>
      </c>
    </row>
    <row r="31" spans="1:9" x14ac:dyDescent="0.25">
      <c r="B31">
        <f>INT(B27)</f>
        <v>12</v>
      </c>
      <c r="C31">
        <f>MOD(B27,B31)</f>
        <v>0.42080826596403931</v>
      </c>
    </row>
    <row r="32" spans="1:9" x14ac:dyDescent="0.25">
      <c r="C32">
        <f>C31*60</f>
        <v>25.248495957842358</v>
      </c>
      <c r="D32">
        <f>MOD(C32,C33)</f>
        <v>0.24849595784235845</v>
      </c>
    </row>
    <row r="33" spans="2:4" x14ac:dyDescent="0.25">
      <c r="B33" s="39">
        <f>B31</f>
        <v>12</v>
      </c>
      <c r="C33" s="39">
        <f>INT(C32)</f>
        <v>25</v>
      </c>
      <c r="D33" s="39">
        <f>ROUND(D32*60,0)</f>
        <v>15</v>
      </c>
    </row>
    <row r="34" spans="2:4" x14ac:dyDescent="0.25">
      <c r="B34" s="40" t="s">
        <v>69</v>
      </c>
      <c r="C34" s="40" t="s">
        <v>70</v>
      </c>
      <c r="D34" s="40" t="s">
        <v>71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44"/>
  <sheetViews>
    <sheetView topLeftCell="A11" workbookViewId="0">
      <selection activeCell="O27" sqref="O27:P31"/>
    </sheetView>
  </sheetViews>
  <sheetFormatPr defaultRowHeight="15" x14ac:dyDescent="0.25"/>
  <cols>
    <col min="6" max="6" width="13.140625" customWidth="1"/>
    <col min="7" max="7" width="19.7109375" customWidth="1"/>
    <col min="8" max="8" width="23" customWidth="1"/>
  </cols>
  <sheetData>
    <row r="2" spans="2:7" x14ac:dyDescent="0.25">
      <c r="B2" s="37" t="s">
        <v>43</v>
      </c>
      <c r="C2" s="37"/>
      <c r="D2" s="37"/>
      <c r="E2" s="37"/>
      <c r="F2" s="37"/>
      <c r="G2" s="37"/>
    </row>
    <row r="3" spans="2:7" x14ac:dyDescent="0.25">
      <c r="B3" s="6"/>
      <c r="C3" s="6"/>
      <c r="D3" s="6"/>
      <c r="E3" s="6"/>
      <c r="F3" s="6"/>
      <c r="G3" s="6"/>
    </row>
    <row r="4" spans="2:7" x14ac:dyDescent="0.25">
      <c r="B4" s="13" t="s">
        <v>44</v>
      </c>
      <c r="C4" s="6"/>
      <c r="D4" s="6"/>
      <c r="E4" s="6"/>
      <c r="F4" s="6"/>
      <c r="G4" s="6"/>
    </row>
    <row r="5" spans="2:7" x14ac:dyDescent="0.25">
      <c r="B5" s="14" t="s">
        <v>45</v>
      </c>
      <c r="C5" s="10"/>
      <c r="D5" s="10"/>
      <c r="E5" s="10"/>
      <c r="F5" s="10"/>
      <c r="G5" s="10"/>
    </row>
    <row r="6" spans="2:7" x14ac:dyDescent="0.25">
      <c r="B6" s="13" t="s">
        <v>46</v>
      </c>
      <c r="C6" s="6"/>
      <c r="D6" s="6"/>
      <c r="E6" s="6"/>
      <c r="F6" s="6"/>
      <c r="G6" s="6"/>
    </row>
    <row r="7" spans="2:7" x14ac:dyDescent="0.25">
      <c r="B7" s="6"/>
      <c r="C7" s="6"/>
      <c r="D7" s="6"/>
      <c r="E7" s="6"/>
      <c r="F7" s="6"/>
      <c r="G7" s="6"/>
    </row>
    <row r="8" spans="2:7" x14ac:dyDescent="0.25">
      <c r="B8" s="15" t="s">
        <v>47</v>
      </c>
      <c r="C8" s="16" t="s">
        <v>48</v>
      </c>
      <c r="D8" s="17" t="s">
        <v>49</v>
      </c>
      <c r="E8" s="17" t="s">
        <v>50</v>
      </c>
      <c r="F8" s="33" t="s">
        <v>51</v>
      </c>
      <c r="G8" s="33" t="s">
        <v>52</v>
      </c>
    </row>
    <row r="9" spans="2:7" x14ac:dyDescent="0.25">
      <c r="B9" s="18">
        <v>15</v>
      </c>
      <c r="C9" s="19">
        <v>50</v>
      </c>
      <c r="D9" s="20"/>
      <c r="E9" s="21"/>
      <c r="F9" s="22"/>
      <c r="G9" s="23"/>
    </row>
    <row r="10" spans="2:7" x14ac:dyDescent="0.25">
      <c r="B10" s="18">
        <v>35</v>
      </c>
      <c r="C10" s="19">
        <v>38</v>
      </c>
      <c r="D10" s="20"/>
      <c r="E10" s="21"/>
      <c r="F10" s="22"/>
      <c r="G10" s="23"/>
    </row>
    <row r="11" spans="2:7" x14ac:dyDescent="0.25">
      <c r="B11" s="18">
        <v>36</v>
      </c>
      <c r="C11" s="19">
        <v>13</v>
      </c>
      <c r="D11" s="20"/>
      <c r="E11" s="21"/>
      <c r="F11" s="22"/>
      <c r="G11" s="23"/>
    </row>
    <row r="12" spans="2:7" x14ac:dyDescent="0.25">
      <c r="B12" s="18">
        <v>19</v>
      </c>
      <c r="C12" s="19">
        <v>8</v>
      </c>
      <c r="D12" s="20"/>
      <c r="E12" s="21"/>
      <c r="F12" s="22"/>
      <c r="G12" s="23"/>
    </row>
    <row r="13" spans="2:7" x14ac:dyDescent="0.25">
      <c r="B13" s="18">
        <v>67</v>
      </c>
      <c r="C13" s="19">
        <v>98</v>
      </c>
      <c r="D13" s="20"/>
      <c r="E13" s="21"/>
      <c r="F13" s="22"/>
      <c r="G13" s="23"/>
    </row>
    <row r="14" spans="2:7" x14ac:dyDescent="0.25">
      <c r="B14" s="18">
        <v>58</v>
      </c>
      <c r="C14" s="19">
        <v>95</v>
      </c>
      <c r="D14" s="20"/>
      <c r="E14" s="21"/>
      <c r="F14" s="22"/>
      <c r="G14" s="23"/>
    </row>
    <row r="15" spans="2:7" x14ac:dyDescent="0.25">
      <c r="B15" s="18">
        <v>18</v>
      </c>
      <c r="C15" s="19">
        <v>50</v>
      </c>
      <c r="D15" s="20"/>
      <c r="E15" s="21"/>
      <c r="F15" s="22"/>
      <c r="G15" s="23"/>
    </row>
    <row r="16" spans="2:7" x14ac:dyDescent="0.25">
      <c r="B16" s="18">
        <v>13</v>
      </c>
      <c r="C16" s="19">
        <v>86</v>
      </c>
      <c r="D16" s="20"/>
      <c r="E16" s="21"/>
      <c r="F16" s="22"/>
      <c r="G16" s="23"/>
    </row>
    <row r="17" spans="2:8" x14ac:dyDescent="0.25">
      <c r="B17" s="18">
        <v>10</v>
      </c>
      <c r="C17" s="19">
        <v>88</v>
      </c>
      <c r="D17" s="20"/>
      <c r="E17" s="21"/>
      <c r="F17" s="22"/>
      <c r="G17" s="23"/>
    </row>
    <row r="20" spans="2:8" ht="15.75" x14ac:dyDescent="0.25">
      <c r="B20" s="6"/>
      <c r="C20" s="24" t="s">
        <v>53</v>
      </c>
      <c r="D20" s="24"/>
      <c r="E20" s="24"/>
      <c r="F20" s="24"/>
      <c r="G20" s="24"/>
      <c r="H20" s="24"/>
    </row>
    <row r="21" spans="2:8" x14ac:dyDescent="0.25">
      <c r="B21" s="6"/>
      <c r="C21" s="5"/>
      <c r="D21" s="5"/>
      <c r="E21" s="5"/>
      <c r="F21" s="5"/>
      <c r="G21" s="5"/>
      <c r="H21" s="5"/>
    </row>
    <row r="22" spans="2:8" x14ac:dyDescent="0.25">
      <c r="B22" s="25">
        <v>1</v>
      </c>
      <c r="C22" s="13" t="s">
        <v>54</v>
      </c>
      <c r="D22" s="6"/>
      <c r="E22" s="6"/>
      <c r="F22" s="6"/>
      <c r="G22" s="6"/>
      <c r="H22" s="6"/>
    </row>
    <row r="23" spans="2:8" x14ac:dyDescent="0.25">
      <c r="B23" s="25"/>
      <c r="C23" s="6"/>
      <c r="D23" s="26" t="s">
        <v>55</v>
      </c>
      <c r="E23" s="27"/>
      <c r="F23" s="27"/>
      <c r="G23" s="27"/>
      <c r="H23" s="27"/>
    </row>
    <row r="24" spans="2:8" x14ac:dyDescent="0.25">
      <c r="B24" s="25">
        <v>2</v>
      </c>
      <c r="C24" s="13" t="s">
        <v>56</v>
      </c>
      <c r="D24" s="6"/>
      <c r="E24" s="6"/>
      <c r="F24" s="6"/>
      <c r="G24" s="6"/>
      <c r="H24" s="6"/>
    </row>
    <row r="25" spans="2:8" x14ac:dyDescent="0.25">
      <c r="B25" s="6"/>
      <c r="C25" s="13"/>
      <c r="D25" s="6"/>
      <c r="E25" s="6"/>
      <c r="F25" s="6"/>
      <c r="G25" s="6"/>
      <c r="H25" s="6"/>
    </row>
    <row r="26" spans="2:8" ht="45" customHeight="1" x14ac:dyDescent="0.25">
      <c r="B26" s="28"/>
      <c r="C26" s="28"/>
      <c r="D26" s="15" t="s">
        <v>47</v>
      </c>
      <c r="E26" s="16" t="s">
        <v>48</v>
      </c>
      <c r="F26" s="29" t="s">
        <v>57</v>
      </c>
      <c r="G26" s="30"/>
      <c r="H26" s="30"/>
    </row>
    <row r="27" spans="2:8" x14ac:dyDescent="0.25">
      <c r="B27" s="6"/>
      <c r="C27" s="6"/>
      <c r="D27" s="31">
        <v>2</v>
      </c>
      <c r="E27" s="32">
        <v>1</v>
      </c>
      <c r="F27" s="20"/>
      <c r="G27" s="21"/>
      <c r="H27" s="22"/>
    </row>
    <row r="28" spans="2:8" x14ac:dyDescent="0.25">
      <c r="B28" s="6"/>
      <c r="C28" s="6"/>
      <c r="D28" s="31">
        <v>4</v>
      </c>
      <c r="E28" s="32">
        <v>5</v>
      </c>
      <c r="F28" s="20"/>
      <c r="G28" s="21"/>
      <c r="H28" s="22"/>
    </row>
    <row r="29" spans="2:8" x14ac:dyDescent="0.25">
      <c r="B29" s="6"/>
      <c r="C29" s="6"/>
      <c r="D29" s="31">
        <v>160</v>
      </c>
      <c r="E29" s="32">
        <v>15</v>
      </c>
      <c r="F29" s="20"/>
      <c r="G29" s="21"/>
      <c r="H29" s="22"/>
    </row>
    <row r="30" spans="2:8" x14ac:dyDescent="0.25">
      <c r="B30" s="6"/>
      <c r="C30" s="6"/>
      <c r="D30" s="31">
        <v>56</v>
      </c>
      <c r="E30" s="32">
        <v>8</v>
      </c>
      <c r="F30" s="20"/>
      <c r="G30" s="21"/>
      <c r="H30" s="22"/>
    </row>
    <row r="31" spans="2:8" x14ac:dyDescent="0.25">
      <c r="B31" s="6"/>
      <c r="C31" s="6"/>
      <c r="D31" s="31">
        <v>200</v>
      </c>
      <c r="E31" s="32">
        <v>150</v>
      </c>
      <c r="F31" s="20"/>
      <c r="G31" s="21"/>
      <c r="H31" s="22"/>
    </row>
    <row r="32" spans="2:8" x14ac:dyDescent="0.25">
      <c r="B32" s="6"/>
      <c r="C32" s="6"/>
      <c r="D32" s="31">
        <v>1000</v>
      </c>
      <c r="E32" s="32">
        <v>2000</v>
      </c>
      <c r="F32" s="20"/>
      <c r="G32" s="21"/>
      <c r="H32" s="22"/>
    </row>
    <row r="33" spans="2:8" x14ac:dyDescent="0.25">
      <c r="B33" s="6"/>
      <c r="C33" s="6"/>
      <c r="D33" s="31">
        <v>9</v>
      </c>
      <c r="E33" s="32">
        <v>9</v>
      </c>
      <c r="F33" s="20"/>
      <c r="G33" s="21"/>
      <c r="H33" s="22"/>
    </row>
    <row r="34" spans="2:8" x14ac:dyDescent="0.25">
      <c r="B34" s="6"/>
      <c r="C34" s="6"/>
      <c r="D34" s="31">
        <v>55</v>
      </c>
      <c r="E34" s="32">
        <v>44</v>
      </c>
      <c r="F34" s="20"/>
      <c r="G34" s="21"/>
      <c r="H34" s="22"/>
    </row>
    <row r="35" spans="2:8" x14ac:dyDescent="0.25">
      <c r="B35" s="6"/>
      <c r="C35" s="6"/>
      <c r="D35" s="31">
        <v>11</v>
      </c>
      <c r="E35" s="32">
        <v>14</v>
      </c>
      <c r="F35" s="20"/>
      <c r="G35" s="21"/>
      <c r="H35" s="22"/>
    </row>
    <row r="38" spans="2:8" x14ac:dyDescent="0.25">
      <c r="B38" t="s">
        <v>60</v>
      </c>
      <c r="H38" t="s">
        <v>59</v>
      </c>
    </row>
    <row r="39" spans="2:8" x14ac:dyDescent="0.25">
      <c r="B39" s="36" t="s">
        <v>65</v>
      </c>
      <c r="C39" t="s">
        <v>66</v>
      </c>
    </row>
    <row r="41" spans="2:8" x14ac:dyDescent="0.25">
      <c r="D41" s="34" t="s">
        <v>61</v>
      </c>
      <c r="E41" s="35"/>
    </row>
    <row r="42" spans="2:8" x14ac:dyDescent="0.25">
      <c r="D42" t="s">
        <v>62</v>
      </c>
      <c r="E42" s="35"/>
    </row>
    <row r="43" spans="2:8" x14ac:dyDescent="0.25">
      <c r="D43" t="s">
        <v>63</v>
      </c>
      <c r="E43" s="35"/>
    </row>
    <row r="44" spans="2:8" x14ac:dyDescent="0.25">
      <c r="D44" t="s">
        <v>64</v>
      </c>
      <c r="E44" s="12"/>
    </row>
  </sheetData>
  <mergeCells count="1">
    <mergeCell ref="B2:G2"/>
  </mergeCells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5" r:id="rId3">
          <objectPr defaultSize="0" autoPict="0" r:id="rId4">
            <anchor moveWithCells="1">
              <from>
                <xdr:col>7</xdr:col>
                <xdr:colOff>95250</xdr:colOff>
                <xdr:row>25</xdr:row>
                <xdr:rowOff>47625</xdr:rowOff>
              </from>
              <to>
                <xdr:col>7</xdr:col>
                <xdr:colOff>1419225</xdr:colOff>
                <xdr:row>25</xdr:row>
                <xdr:rowOff>504825</xdr:rowOff>
              </to>
            </anchor>
          </objectPr>
        </oleObject>
      </mc:Choice>
      <mc:Fallback>
        <oleObject progId="Equation.3" shapeId="3075" r:id="rId3"/>
      </mc:Fallback>
    </mc:AlternateContent>
    <mc:AlternateContent xmlns:mc="http://schemas.openxmlformats.org/markup-compatibility/2006">
      <mc:Choice Requires="x14">
        <oleObject progId="Equation.3" shapeId="3076" r:id="rId5">
          <objectPr defaultSize="0" autoPict="0" r:id="rId6">
            <anchor moveWithCells="1">
              <from>
                <xdr:col>6</xdr:col>
                <xdr:colOff>142875</xdr:colOff>
                <xdr:row>25</xdr:row>
                <xdr:rowOff>152400</xdr:rowOff>
              </from>
              <to>
                <xdr:col>6</xdr:col>
                <xdr:colOff>1162050</xdr:colOff>
                <xdr:row>25</xdr:row>
                <xdr:rowOff>438150</xdr:rowOff>
              </to>
            </anchor>
          </objectPr>
        </oleObject>
      </mc:Choice>
      <mc:Fallback>
        <oleObject progId="Equation.3" shapeId="3076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87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2</vt:i4>
      </vt:variant>
    </vt:vector>
  </HeadingPairs>
  <TitlesOfParts>
    <vt:vector size="7" baseType="lpstr">
      <vt:lpstr>Obecné</vt:lpstr>
      <vt:lpstr>Mocniny a odmocniny</vt:lpstr>
      <vt:lpstr>Práce s úhly</vt:lpstr>
      <vt:lpstr>Procvičení</vt:lpstr>
      <vt:lpstr>Vlastní</vt:lpstr>
      <vt:lpstr>koeficient</vt:lpstr>
      <vt:lpstr>vzor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Škrabal</dc:creator>
  <cp:lastModifiedBy>Petr Škrabal</cp:lastModifiedBy>
  <dcterms:created xsi:type="dcterms:W3CDTF">2012-12-09T15:48:45Z</dcterms:created>
  <dcterms:modified xsi:type="dcterms:W3CDTF">2012-12-09T19:53:38Z</dcterms:modified>
</cp:coreProperties>
</file>