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35" windowWidth="9420" windowHeight="4500"/>
  </bookViews>
  <sheets>
    <sheet name="Rank" sheetId="2" r:id="rId1"/>
    <sheet name="RANK.EQ_RANK.AVG" sheetId="4" r:id="rId2"/>
    <sheet name="LARGE" sheetId="7" r:id="rId3"/>
    <sheet name="Procvičení" sheetId="5" r:id="rId4"/>
    <sheet name="Vlastní" sheetId="6" r:id="rId5"/>
  </sheets>
  <definedNames>
    <definedName name="časy" localSheetId="3">#REF!</definedName>
    <definedName name="časy">#REF!</definedName>
  </definedNames>
  <calcPr calcId="145621"/>
</workbook>
</file>

<file path=xl/calcChain.xml><?xml version="1.0" encoding="utf-8"?>
<calcChain xmlns="http://schemas.openxmlformats.org/spreadsheetml/2006/main">
  <c r="D42" i="7" l="1"/>
  <c r="D41" i="7"/>
  <c r="D40" i="7"/>
  <c r="D33" i="5" l="1"/>
  <c r="E33" i="5"/>
  <c r="C33" i="5"/>
  <c r="E5" i="4"/>
  <c r="E6" i="4"/>
  <c r="E7" i="4"/>
  <c r="E8" i="4"/>
  <c r="E9" i="4"/>
  <c r="E10" i="4"/>
  <c r="E11" i="4"/>
  <c r="E4" i="4"/>
  <c r="D5" i="4"/>
  <c r="D6" i="4"/>
  <c r="D7" i="4"/>
  <c r="D8" i="4"/>
  <c r="D9" i="4"/>
  <c r="D10" i="4"/>
  <c r="D11" i="4"/>
  <c r="D4" i="4"/>
  <c r="C5" i="4"/>
  <c r="C6" i="4"/>
  <c r="C7" i="4"/>
  <c r="C8" i="4"/>
  <c r="C9" i="4"/>
  <c r="C10" i="4"/>
  <c r="C11" i="4"/>
  <c r="C4" i="4"/>
  <c r="E32" i="2"/>
  <c r="E33" i="2"/>
  <c r="E34" i="2"/>
  <c r="E35" i="2"/>
  <c r="E36" i="2"/>
  <c r="E37" i="2"/>
  <c r="E38" i="2"/>
  <c r="E31" i="2"/>
  <c r="D32" i="2"/>
  <c r="D33" i="2"/>
  <c r="D34" i="2"/>
  <c r="D35" i="2"/>
  <c r="D36" i="2"/>
  <c r="D37" i="2"/>
  <c r="D38" i="2"/>
  <c r="D31" i="2"/>
  <c r="I4" i="2"/>
  <c r="I5" i="2"/>
  <c r="I6" i="2"/>
  <c r="I7" i="2"/>
  <c r="I8" i="2"/>
  <c r="I9" i="2"/>
  <c r="I10" i="2"/>
  <c r="I11" i="2"/>
  <c r="H5" i="2"/>
  <c r="H6" i="2"/>
  <c r="H7" i="2"/>
  <c r="H8" i="2"/>
  <c r="H9" i="2"/>
  <c r="H10" i="2"/>
  <c r="H11" i="2"/>
  <c r="H4" i="2"/>
</calcChain>
</file>

<file path=xl/sharedStrings.xml><?xml version="1.0" encoding="utf-8"?>
<sst xmlns="http://schemas.openxmlformats.org/spreadsheetml/2006/main" count="316" uniqueCount="169">
  <si>
    <t>Jméno</t>
  </si>
  <si>
    <t>Pokus 1</t>
  </si>
  <si>
    <t>Pokus 2</t>
  </si>
  <si>
    <t>Pokus 3</t>
  </si>
  <si>
    <t>Pořadí</t>
  </si>
  <si>
    <t>Skoky do dálky</t>
  </si>
  <si>
    <t>Pokus 4</t>
  </si>
  <si>
    <t>Pokus 5</t>
  </si>
  <si>
    <t>Pokus 6</t>
  </si>
  <si>
    <t>Nejlepší výkon</t>
  </si>
  <si>
    <t>P</t>
  </si>
  <si>
    <t>Janek</t>
  </si>
  <si>
    <t>Barek</t>
  </si>
  <si>
    <t>Matuš</t>
  </si>
  <si>
    <t>Belica</t>
  </si>
  <si>
    <t>Faldyna</t>
  </si>
  <si>
    <t>Fojtík</t>
  </si>
  <si>
    <t>Geryk</t>
  </si>
  <si>
    <t>Silan</t>
  </si>
  <si>
    <t>Čas</t>
  </si>
  <si>
    <t>Start</t>
  </si>
  <si>
    <t>Cíl</t>
  </si>
  <si>
    <t>Přespolní běh</t>
  </si>
  <si>
    <t>Zadání :</t>
  </si>
  <si>
    <t>Vypočítejte pomocí funkce nejlepší výkon</t>
  </si>
  <si>
    <t>Pomocí funkce RANK zjistěte pořadí a setřiďte od nejlepšího k nejhoršímu</t>
  </si>
  <si>
    <t>Zjistěte časy jednotlivých běžců.</t>
  </si>
  <si>
    <t>Upravte formáty a vzhled tabulky podle vzoru</t>
  </si>
  <si>
    <t>číslo nebo nejmenší. Pokud necháme pole Pořadí prázdné</t>
  </si>
  <si>
    <t xml:space="preserve">nebo napíšeme 0 bude nejlepší nejvyšší číslo, pokud </t>
  </si>
  <si>
    <t>uvedeme číslo různé od 0 bude nejlepší nejnižší číslo</t>
  </si>
  <si>
    <t>Funkce RANK vrátí pořadí čísla z uvedené oblasti</t>
  </si>
  <si>
    <t>funkce má dva povinné argumenty Číslo a Odkaz</t>
  </si>
  <si>
    <t>nepoviný argument Pořadí určuje, zda je nejlepší největší</t>
  </si>
  <si>
    <t>Vyzkoušej</t>
  </si>
  <si>
    <t>body</t>
  </si>
  <si>
    <t>pořadí</t>
  </si>
  <si>
    <t>RANK.EQ</t>
  </si>
  <si>
    <t>RANK</t>
  </si>
  <si>
    <t>RANK.AVG</t>
  </si>
  <si>
    <t xml:space="preserve">Funkce RANK je zahrnuta z důvodu zpětné komptability s Office 2003 </t>
  </si>
  <si>
    <t>byla nahrazena funkcí RANK.EQ která stejně jako funkce RANK při shodě</t>
  </si>
  <si>
    <t>pořadí zobrazí u položek shodně nejlepší hodnocení.</t>
  </si>
  <si>
    <t>Jinou variantou je funkce RANK.AVG která u stejných hodnot vypočítá</t>
  </si>
  <si>
    <t>průměr z pořadí.</t>
  </si>
  <si>
    <t>Porovnej v tabulce</t>
  </si>
  <si>
    <t>Příjmení</t>
  </si>
  <si>
    <t>ČESKÝ JAZYK</t>
  </si>
  <si>
    <t>MATEMATIKA</t>
  </si>
  <si>
    <t>JAZYK</t>
  </si>
  <si>
    <t>CELKEM</t>
  </si>
  <si>
    <t>POŘADÍ</t>
  </si>
  <si>
    <t>Thielová</t>
  </si>
  <si>
    <t>Jana</t>
  </si>
  <si>
    <t>Floryková</t>
  </si>
  <si>
    <t>Vendula</t>
  </si>
  <si>
    <t>Šimarová</t>
  </si>
  <si>
    <t>Daniela</t>
  </si>
  <si>
    <t>Najzarová</t>
  </si>
  <si>
    <t>Monika</t>
  </si>
  <si>
    <t>Kvitová</t>
  </si>
  <si>
    <t>Ivona</t>
  </si>
  <si>
    <t>Kováč</t>
  </si>
  <si>
    <t>Roman</t>
  </si>
  <si>
    <t>Kuchta</t>
  </si>
  <si>
    <t>Jiří</t>
  </si>
  <si>
    <t>Bartoňová</t>
  </si>
  <si>
    <t>Romana</t>
  </si>
  <si>
    <t>Labaj</t>
  </si>
  <si>
    <t>Jan</t>
  </si>
  <si>
    <t>Váňová</t>
  </si>
  <si>
    <t>Michaela</t>
  </si>
  <si>
    <t>Chromiáková</t>
  </si>
  <si>
    <t>Machová</t>
  </si>
  <si>
    <t>Martina</t>
  </si>
  <si>
    <t>Pekarová</t>
  </si>
  <si>
    <t>Pavlína</t>
  </si>
  <si>
    <t>Bariaková</t>
  </si>
  <si>
    <t>Věra</t>
  </si>
  <si>
    <t>Bortlová</t>
  </si>
  <si>
    <t>Hana</t>
  </si>
  <si>
    <t>Řepková</t>
  </si>
  <si>
    <t>Bialek</t>
  </si>
  <si>
    <t>Mikolášová</t>
  </si>
  <si>
    <t>Zdeňka</t>
  </si>
  <si>
    <t>Sopuchová</t>
  </si>
  <si>
    <t>Lucie</t>
  </si>
  <si>
    <t>Blahetová</t>
  </si>
  <si>
    <t>Kateřina</t>
  </si>
  <si>
    <t>Horáková</t>
  </si>
  <si>
    <t>Máchová</t>
  </si>
  <si>
    <t>Melčáková</t>
  </si>
  <si>
    <t>Veronika</t>
  </si>
  <si>
    <t>Miková</t>
  </si>
  <si>
    <t xml:space="preserve">Janková </t>
  </si>
  <si>
    <t>Markéta</t>
  </si>
  <si>
    <t>Maxa</t>
  </si>
  <si>
    <t>Karel</t>
  </si>
  <si>
    <t>Jenerová</t>
  </si>
  <si>
    <t>Olivie</t>
  </si>
  <si>
    <t>Kociš</t>
  </si>
  <si>
    <t>Václav</t>
  </si>
  <si>
    <t>Samek</t>
  </si>
  <si>
    <t>Hajná</t>
  </si>
  <si>
    <t>Zuzana</t>
  </si>
  <si>
    <t>Misikova</t>
  </si>
  <si>
    <t>Průměr</t>
  </si>
  <si>
    <t>Minimum</t>
  </si>
  <si>
    <t>Maximum</t>
  </si>
  <si>
    <t>Novák</t>
  </si>
  <si>
    <t>Soukenický</t>
  </si>
  <si>
    <t>Gregor</t>
  </si>
  <si>
    <t>Macháček</t>
  </si>
  <si>
    <t>Bártek</t>
  </si>
  <si>
    <t>Houska</t>
  </si>
  <si>
    <t>Pochylý</t>
  </si>
  <si>
    <t>Veselý</t>
  </si>
  <si>
    <t>Veselá</t>
  </si>
  <si>
    <t>Nováková</t>
  </si>
  <si>
    <t>Severa</t>
  </si>
  <si>
    <t>Bednařík</t>
  </si>
  <si>
    <t>Bouda</t>
  </si>
  <si>
    <t>Malá</t>
  </si>
  <si>
    <t>Roudný</t>
  </si>
  <si>
    <t>Šembera</t>
  </si>
  <si>
    <t>Bajerová</t>
  </si>
  <si>
    <t>Horák</t>
  </si>
  <si>
    <t>Novotný</t>
  </si>
  <si>
    <t>Opluštil</t>
  </si>
  <si>
    <t>Souhrada</t>
  </si>
  <si>
    <t>Tobiáš</t>
  </si>
  <si>
    <t>Zavadilová</t>
  </si>
  <si>
    <t>Coufal</t>
  </si>
  <si>
    <t>Fousek</t>
  </si>
  <si>
    <t>Janousek</t>
  </si>
  <si>
    <t>Mráčková</t>
  </si>
  <si>
    <t>průměr z 1/2 8. tř</t>
  </si>
  <si>
    <t>průměr z 2/2 8. tř</t>
  </si>
  <si>
    <t>průměr z 1/2 9. tř</t>
  </si>
  <si>
    <t>průměr celkem</t>
  </si>
  <si>
    <t>Navrhni vlastní použití probraných funkcí a vysvětli jejich použití</t>
  </si>
  <si>
    <t>Pavel</t>
  </si>
  <si>
    <t>jméno</t>
  </si>
  <si>
    <t>příjmení</t>
  </si>
  <si>
    <t>dat_naroz</t>
  </si>
  <si>
    <t>plat</t>
  </si>
  <si>
    <t>Josef</t>
  </si>
  <si>
    <t>Eva</t>
  </si>
  <si>
    <t>Ludmila</t>
  </si>
  <si>
    <t>Antonín</t>
  </si>
  <si>
    <t>Vera</t>
  </si>
  <si>
    <t>Zdeněk</t>
  </si>
  <si>
    <t>Rostislav</t>
  </si>
  <si>
    <t>Smutný</t>
  </si>
  <si>
    <t>Toufar</t>
  </si>
  <si>
    <t>Zamrow</t>
  </si>
  <si>
    <t>Petra</t>
  </si>
  <si>
    <t>2.</t>
  </si>
  <si>
    <t>1.</t>
  </si>
  <si>
    <t>3.</t>
  </si>
  <si>
    <t>Jaké jsou tři nejvyšší platy</t>
  </si>
  <si>
    <t>Funkce LARGE vrátí určenou hodnotu z množiny dat podle zadaného pořadí</t>
  </si>
  <si>
    <t>Funkce má dva argumenty</t>
  </si>
  <si>
    <t>.</t>
  </si>
  <si>
    <t>V našem příkladě vypíše tři nejvyšší platy.</t>
  </si>
  <si>
    <t>4.</t>
  </si>
  <si>
    <t>5.</t>
  </si>
  <si>
    <t>horích</t>
  </si>
  <si>
    <t>Urči pět nejhorších průměrů z 2/2 8.tř, řazeno od nejhoršího průměru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</si>
</sst>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Kč&quot;;\-#,##0.00\ &quot;Kč&quot;"/>
  </numFmts>
  <fonts count="11" x14ac:knownFonts="1"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MS Sans Serif"/>
      <charset val="238"/>
    </font>
    <font>
      <b/>
      <sz val="10"/>
      <name val="MS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4" fillId="0" borderId="0"/>
    <xf numFmtId="0" fontId="9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2" fontId="0" fillId="0" borderId="1" xfId="0" applyNumberFormat="1" applyFill="1" applyBorder="1" applyAlignment="1">
      <alignment horizontal="right"/>
    </xf>
    <xf numFmtId="2" fontId="0" fillId="0" borderId="1" xfId="0" applyNumberFormat="1" applyBorder="1"/>
    <xf numFmtId="0" fontId="0" fillId="0" borderId="1" xfId="0" applyBorder="1"/>
    <xf numFmtId="0" fontId="2" fillId="0" borderId="0" xfId="0" applyFont="1"/>
    <xf numFmtId="20" fontId="0" fillId="0" borderId="1" xfId="0" applyNumberForma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20" fontId="0" fillId="0" borderId="1" xfId="0" applyNumberFormat="1" applyBorder="1"/>
    <xf numFmtId="0" fontId="3" fillId="0" borderId="0" xfId="0" applyFont="1" applyFill="1" applyBorder="1"/>
    <xf numFmtId="0" fontId="5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Border="1"/>
    <xf numFmtId="0" fontId="7" fillId="0" borderId="0" xfId="1" applyFont="1" applyFill="1" applyBorder="1" applyAlignment="1">
      <alignment horizontal="left"/>
    </xf>
    <xf numFmtId="0" fontId="4" fillId="0" borderId="0" xfId="1"/>
    <xf numFmtId="1" fontId="4" fillId="0" borderId="0" xfId="1" applyNumberFormat="1" applyBorder="1"/>
    <xf numFmtId="0" fontId="4" fillId="0" borderId="0" xfId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4" fillId="0" borderId="0" xfId="1" applyBorder="1" applyAlignment="1"/>
    <xf numFmtId="1" fontId="4" fillId="0" borderId="0" xfId="1" applyNumberForma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" fontId="4" fillId="0" borderId="0" xfId="1" applyNumberFormat="1" applyFill="1" applyBorder="1" applyAlignment="1"/>
    <xf numFmtId="0" fontId="4" fillId="0" borderId="0" xfId="1" applyAlignment="1">
      <alignment horizontal="center"/>
    </xf>
    <xf numFmtId="0" fontId="4" fillId="0" borderId="0" xfId="1" applyFont="1"/>
    <xf numFmtId="0" fontId="4" fillId="0" borderId="0" xfId="3"/>
    <xf numFmtId="0" fontId="0" fillId="0" borderId="0" xfId="1" applyFont="1"/>
    <xf numFmtId="0" fontId="0" fillId="0" borderId="0" xfId="1" applyFont="1" applyAlignment="1">
      <alignment horizontal="center"/>
    </xf>
    <xf numFmtId="2" fontId="4" fillId="0" borderId="0" xfId="1" applyNumberFormat="1"/>
    <xf numFmtId="0" fontId="0" fillId="0" borderId="1" xfId="0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2" borderId="0" xfId="4" quotePrefix="1" applyNumberFormat="1" applyFont="1" applyFill="1"/>
    <xf numFmtId="0" fontId="9" fillId="0" borderId="0" xfId="4" quotePrefix="1" applyNumberFormat="1"/>
    <xf numFmtId="14" fontId="9" fillId="0" borderId="0" xfId="4" applyNumberFormat="1"/>
    <xf numFmtId="7" fontId="9" fillId="0" borderId="0" xfId="4" applyNumberFormat="1"/>
    <xf numFmtId="0" fontId="0" fillId="0" borderId="0" xfId="0" applyAlignment="1">
      <alignment horizontal="right"/>
    </xf>
    <xf numFmtId="0" fontId="9" fillId="0" borderId="0" xfId="4" applyNumberFormat="1" applyFill="1"/>
    <xf numFmtId="0" fontId="4" fillId="0" borderId="3" xfId="3" applyBorder="1"/>
    <xf numFmtId="0" fontId="4" fillId="0" borderId="3" xfId="1" applyBorder="1"/>
    <xf numFmtId="0" fontId="0" fillId="0" borderId="0" xfId="1" applyFont="1" applyAlignment="1">
      <alignment horizontal="right"/>
    </xf>
    <xf numFmtId="0" fontId="4" fillId="3" borderId="0" xfId="1" applyFill="1"/>
    <xf numFmtId="0" fontId="0" fillId="0" borderId="0" xfId="1" applyFont="1" applyBorder="1" applyAlignment="1">
      <alignment horizontal="center"/>
    </xf>
  </cellXfs>
  <cellStyles count="5">
    <cellStyle name="Normální" xfId="0" builtinId="0"/>
    <cellStyle name="Normální 2" xfId="2"/>
    <cellStyle name="normální_2_5_5_rank_dalka_beh_prijimacky" xfId="1"/>
    <cellStyle name="normální_funkce" xfId="3"/>
    <cellStyle name="normální_osoby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590550</xdr:colOff>
      <xdr:row>8</xdr:row>
      <xdr:rowOff>142875</xdr:rowOff>
    </xdr:from>
    <xdr:to>
      <xdr:col>19</xdr:col>
      <xdr:colOff>256455</xdr:colOff>
      <xdr:row>26</xdr:row>
      <xdr:rowOff>123463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9850" y="1476375"/>
          <a:ext cx="5761905" cy="2895238"/>
        </a:xfrm>
        <a:prstGeom prst="rect">
          <a:avLst/>
        </a:prstGeom>
      </xdr:spPr>
    </xdr:pic>
    <xdr:clientData/>
  </xdr:twoCellAnchor>
  <xdr:twoCellAnchor>
    <xdr:from>
      <xdr:col>8</xdr:col>
      <xdr:colOff>590550</xdr:colOff>
      <xdr:row>3</xdr:row>
      <xdr:rowOff>123825</xdr:rowOff>
    </xdr:from>
    <xdr:to>
      <xdr:col>9</xdr:col>
      <xdr:colOff>590550</xdr:colOff>
      <xdr:row>10</xdr:row>
      <xdr:rowOff>95250</xdr:rowOff>
    </xdr:to>
    <xdr:cxnSp macro="">
      <xdr:nvCxnSpPr>
        <xdr:cNvPr id="6" name="Přímá spojnice se šipkou 5"/>
        <xdr:cNvCxnSpPr/>
      </xdr:nvCxnSpPr>
      <xdr:spPr>
        <a:xfrm flipH="1" flipV="1">
          <a:off x="5810250" y="647700"/>
          <a:ext cx="609600" cy="1104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600075</xdr:colOff>
      <xdr:row>28</xdr:row>
      <xdr:rowOff>38100</xdr:rowOff>
    </xdr:from>
    <xdr:to>
      <xdr:col>19</xdr:col>
      <xdr:colOff>246933</xdr:colOff>
      <xdr:row>46</xdr:row>
      <xdr:rowOff>18688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29375" y="4610100"/>
          <a:ext cx="5742858" cy="2895238"/>
        </a:xfrm>
        <a:prstGeom prst="rect">
          <a:avLst/>
        </a:prstGeom>
      </xdr:spPr>
    </xdr:pic>
    <xdr:clientData/>
  </xdr:twoCellAnchor>
  <xdr:twoCellAnchor>
    <xdr:from>
      <xdr:col>5</xdr:col>
      <xdr:colOff>28575</xdr:colOff>
      <xdr:row>30</xdr:row>
      <xdr:rowOff>95250</xdr:rowOff>
    </xdr:from>
    <xdr:to>
      <xdr:col>9</xdr:col>
      <xdr:colOff>581025</xdr:colOff>
      <xdr:row>30</xdr:row>
      <xdr:rowOff>95250</xdr:rowOff>
    </xdr:to>
    <xdr:cxnSp macro="">
      <xdr:nvCxnSpPr>
        <xdr:cNvPr id="10" name="Přímá spojnice se šipkou 9"/>
        <xdr:cNvCxnSpPr/>
      </xdr:nvCxnSpPr>
      <xdr:spPr>
        <a:xfrm flipH="1">
          <a:off x="3076575" y="4991100"/>
          <a:ext cx="33337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32</xdr:row>
      <xdr:rowOff>123825</xdr:rowOff>
    </xdr:from>
    <xdr:to>
      <xdr:col>16</xdr:col>
      <xdr:colOff>142187</xdr:colOff>
      <xdr:row>48</xdr:row>
      <xdr:rowOff>142549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5305425"/>
          <a:ext cx="5504762" cy="2609524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39</xdr:row>
      <xdr:rowOff>0</xdr:rowOff>
    </xdr:from>
    <xdr:to>
      <xdr:col>7</xdr:col>
      <xdr:colOff>123825</xdr:colOff>
      <xdr:row>39</xdr:row>
      <xdr:rowOff>76200</xdr:rowOff>
    </xdr:to>
    <xdr:cxnSp macro="">
      <xdr:nvCxnSpPr>
        <xdr:cNvPr id="4" name="Přímá spojnice se šipkou 3"/>
        <xdr:cNvCxnSpPr/>
      </xdr:nvCxnSpPr>
      <xdr:spPr>
        <a:xfrm flipH="1">
          <a:off x="2886075" y="6315075"/>
          <a:ext cx="190500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1323975</xdr:colOff>
      <xdr:row>0</xdr:row>
      <xdr:rowOff>9525</xdr:rowOff>
    </xdr:from>
    <xdr:to>
      <xdr:col>18</xdr:col>
      <xdr:colOff>27805</xdr:colOff>
      <xdr:row>35</xdr:row>
      <xdr:rowOff>18337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8075" y="9525"/>
          <a:ext cx="6161905" cy="570476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7</xdr:col>
      <xdr:colOff>1314450</xdr:colOff>
      <xdr:row>37</xdr:row>
      <xdr:rowOff>123825</xdr:rowOff>
    </xdr:from>
    <xdr:to>
      <xdr:col>18</xdr:col>
      <xdr:colOff>180185</xdr:colOff>
      <xdr:row>69</xdr:row>
      <xdr:rowOff>161273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9050" y="6143625"/>
          <a:ext cx="6323810" cy="52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7</xdr:col>
      <xdr:colOff>1276350</xdr:colOff>
      <xdr:row>70</xdr:row>
      <xdr:rowOff>152400</xdr:rowOff>
    </xdr:from>
    <xdr:to>
      <xdr:col>8</xdr:col>
      <xdr:colOff>285704</xdr:colOff>
      <xdr:row>75</xdr:row>
      <xdr:rowOff>161823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00950" y="11515725"/>
          <a:ext cx="371429" cy="8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7" workbookViewId="0">
      <selection activeCell="H38" sqref="H38"/>
    </sheetView>
  </sheetViews>
  <sheetFormatPr defaultRowHeight="12.75" x14ac:dyDescent="0.2"/>
  <cols>
    <col min="8" max="8" width="14.28515625" bestFit="1" customWidth="1"/>
  </cols>
  <sheetData>
    <row r="1" spans="1:11" ht="15.75" x14ac:dyDescent="0.25">
      <c r="A1" s="1" t="s">
        <v>5</v>
      </c>
    </row>
    <row r="2" spans="1:11" x14ac:dyDescent="0.2">
      <c r="E2" s="2"/>
    </row>
    <row r="3" spans="1:11" x14ac:dyDescent="0.2">
      <c r="A3" s="3" t="s">
        <v>0</v>
      </c>
      <c r="B3" s="4" t="s">
        <v>1</v>
      </c>
      <c r="C3" s="4" t="s">
        <v>2</v>
      </c>
      <c r="D3" s="4" t="s">
        <v>3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4</v>
      </c>
      <c r="K3" s="14" t="s">
        <v>31</v>
      </c>
    </row>
    <row r="4" spans="1:11" x14ac:dyDescent="0.2">
      <c r="A4" s="5" t="s">
        <v>12</v>
      </c>
      <c r="B4" s="6">
        <v>4</v>
      </c>
      <c r="C4" s="6">
        <v>5.94</v>
      </c>
      <c r="D4" s="6">
        <v>5</v>
      </c>
      <c r="E4" s="6" t="s">
        <v>10</v>
      </c>
      <c r="F4" s="6">
        <v>4</v>
      </c>
      <c r="G4" s="6">
        <v>4.5599999999999996</v>
      </c>
      <c r="H4" s="7">
        <f>MAX(B4:G4)</f>
        <v>5.94</v>
      </c>
      <c r="I4" s="8">
        <f>RANK(H4,$H$4:$H$11)</f>
        <v>2</v>
      </c>
      <c r="K4" s="15" t="s">
        <v>32</v>
      </c>
    </row>
    <row r="5" spans="1:11" x14ac:dyDescent="0.2">
      <c r="A5" s="5" t="s">
        <v>14</v>
      </c>
      <c r="B5" s="6">
        <v>4.6500000000000004</v>
      </c>
      <c r="C5" s="6">
        <v>4.4400000000000004</v>
      </c>
      <c r="D5" s="6">
        <v>4.45</v>
      </c>
      <c r="E5" s="6">
        <v>4.68</v>
      </c>
      <c r="F5" s="6">
        <v>4.47</v>
      </c>
      <c r="G5" s="6">
        <v>4.7</v>
      </c>
      <c r="H5" s="7">
        <f t="shared" ref="H5:H11" si="0">MAX(B5:G5)</f>
        <v>4.7</v>
      </c>
      <c r="I5" s="8">
        <f t="shared" ref="I5:I11" si="1">RANK(H5,$H$4:$H$11)</f>
        <v>8</v>
      </c>
      <c r="K5" s="15" t="s">
        <v>33</v>
      </c>
    </row>
    <row r="6" spans="1:11" x14ac:dyDescent="0.2">
      <c r="A6" s="5" t="s">
        <v>15</v>
      </c>
      <c r="B6" s="6">
        <v>4</v>
      </c>
      <c r="C6" s="6">
        <v>5.99</v>
      </c>
      <c r="D6" s="6">
        <v>4.16</v>
      </c>
      <c r="E6" s="6">
        <v>5.01</v>
      </c>
      <c r="F6" s="6" t="s">
        <v>10</v>
      </c>
      <c r="G6" s="6">
        <v>4.8899999999999997</v>
      </c>
      <c r="H6" s="7">
        <f t="shared" si="0"/>
        <v>5.99</v>
      </c>
      <c r="I6" s="8">
        <f t="shared" si="1"/>
        <v>1</v>
      </c>
      <c r="K6" s="15" t="s">
        <v>28</v>
      </c>
    </row>
    <row r="7" spans="1:11" x14ac:dyDescent="0.2">
      <c r="A7" s="5" t="s">
        <v>16</v>
      </c>
      <c r="B7" s="6">
        <v>5.49</v>
      </c>
      <c r="C7" s="6" t="s">
        <v>10</v>
      </c>
      <c r="D7" s="6" t="s">
        <v>10</v>
      </c>
      <c r="E7" s="6">
        <v>4.2699999999999996</v>
      </c>
      <c r="F7" s="6">
        <v>4.58</v>
      </c>
      <c r="G7" s="6">
        <v>4.32</v>
      </c>
      <c r="H7" s="7">
        <f t="shared" si="0"/>
        <v>5.49</v>
      </c>
      <c r="I7" s="8">
        <f t="shared" si="1"/>
        <v>4</v>
      </c>
      <c r="K7" s="15" t="s">
        <v>29</v>
      </c>
    </row>
    <row r="8" spans="1:11" x14ac:dyDescent="0.2">
      <c r="A8" s="5" t="s">
        <v>17</v>
      </c>
      <c r="B8" s="6" t="s">
        <v>10</v>
      </c>
      <c r="C8" s="6">
        <v>4.5599999999999996</v>
      </c>
      <c r="D8" s="6">
        <v>4.8899999999999997</v>
      </c>
      <c r="E8" s="6">
        <v>5.0599999999999996</v>
      </c>
      <c r="F8" s="6">
        <v>5.0999999999999996</v>
      </c>
      <c r="G8" s="6" t="s">
        <v>10</v>
      </c>
      <c r="H8" s="7">
        <f t="shared" si="0"/>
        <v>5.0999999999999996</v>
      </c>
      <c r="I8" s="8">
        <f t="shared" si="1"/>
        <v>6</v>
      </c>
      <c r="K8" s="15" t="s">
        <v>30</v>
      </c>
    </row>
    <row r="9" spans="1:11" x14ac:dyDescent="0.2">
      <c r="A9" s="5" t="s">
        <v>11</v>
      </c>
      <c r="B9" s="6">
        <v>4.25</v>
      </c>
      <c r="C9" s="6">
        <v>5.55</v>
      </c>
      <c r="D9" s="6">
        <v>5.0199999999999996</v>
      </c>
      <c r="E9" s="6">
        <v>4.0599999999999996</v>
      </c>
      <c r="F9" s="6" t="s">
        <v>10</v>
      </c>
      <c r="G9" s="6">
        <v>4.54</v>
      </c>
      <c r="H9" s="7">
        <f t="shared" si="0"/>
        <v>5.55</v>
      </c>
      <c r="I9" s="8">
        <f t="shared" si="1"/>
        <v>3</v>
      </c>
    </row>
    <row r="10" spans="1:11" x14ac:dyDescent="0.2">
      <c r="A10" s="5" t="s">
        <v>13</v>
      </c>
      <c r="B10" s="6">
        <v>5.44</v>
      </c>
      <c r="C10" s="6">
        <v>5.49</v>
      </c>
      <c r="D10" s="6">
        <v>4.04</v>
      </c>
      <c r="E10" s="6" t="s">
        <v>10</v>
      </c>
      <c r="F10" s="6">
        <v>5.0599999999999996</v>
      </c>
      <c r="G10" s="6" t="s">
        <v>10</v>
      </c>
      <c r="H10" s="7">
        <f t="shared" si="0"/>
        <v>5.49</v>
      </c>
      <c r="I10" s="8">
        <f t="shared" si="1"/>
        <v>4</v>
      </c>
    </row>
    <row r="11" spans="1:11" x14ac:dyDescent="0.2">
      <c r="A11" s="5" t="s">
        <v>18</v>
      </c>
      <c r="B11" s="6">
        <v>4.1100000000000003</v>
      </c>
      <c r="C11" s="6">
        <v>4.05</v>
      </c>
      <c r="D11" s="6">
        <v>4.22</v>
      </c>
      <c r="E11" s="6" t="s">
        <v>10</v>
      </c>
      <c r="F11" s="6">
        <v>4.8899999999999997</v>
      </c>
      <c r="G11" s="6">
        <v>4.57</v>
      </c>
      <c r="H11" s="7">
        <f t="shared" si="0"/>
        <v>4.8899999999999997</v>
      </c>
      <c r="I11" s="8">
        <f t="shared" si="1"/>
        <v>7</v>
      </c>
    </row>
    <row r="14" spans="1:11" x14ac:dyDescent="0.2">
      <c r="A14" s="13" t="s">
        <v>23</v>
      </c>
      <c r="B14" t="s">
        <v>24</v>
      </c>
    </row>
    <row r="15" spans="1:11" x14ac:dyDescent="0.2">
      <c r="B15" t="s">
        <v>25</v>
      </c>
    </row>
    <row r="16" spans="1:11" x14ac:dyDescent="0.2">
      <c r="A16" t="s">
        <v>34</v>
      </c>
    </row>
    <row r="17" spans="1:9" x14ac:dyDescent="0.2">
      <c r="A17" s="3" t="s">
        <v>0</v>
      </c>
      <c r="B17" s="4" t="s">
        <v>1</v>
      </c>
      <c r="C17" s="4" t="s">
        <v>2</v>
      </c>
      <c r="D17" s="4" t="s">
        <v>3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4</v>
      </c>
    </row>
    <row r="18" spans="1:9" x14ac:dyDescent="0.2">
      <c r="A18" s="5" t="s">
        <v>12</v>
      </c>
      <c r="B18" s="6">
        <v>4</v>
      </c>
      <c r="C18" s="6">
        <v>5.94</v>
      </c>
      <c r="D18" s="6">
        <v>5</v>
      </c>
      <c r="E18" s="6" t="s">
        <v>10</v>
      </c>
      <c r="F18" s="6">
        <v>4</v>
      </c>
      <c r="G18" s="6">
        <v>4.5599999999999996</v>
      </c>
      <c r="H18" s="7"/>
      <c r="I18" s="8"/>
    </row>
    <row r="19" spans="1:9" x14ac:dyDescent="0.2">
      <c r="A19" s="5" t="s">
        <v>14</v>
      </c>
      <c r="B19" s="6">
        <v>4.6500000000000004</v>
      </c>
      <c r="C19" s="6">
        <v>4.4400000000000004</v>
      </c>
      <c r="D19" s="6">
        <v>4.45</v>
      </c>
      <c r="E19" s="6">
        <v>4.68</v>
      </c>
      <c r="F19" s="6">
        <v>4.47</v>
      </c>
      <c r="G19" s="6">
        <v>4.7</v>
      </c>
      <c r="H19" s="7"/>
      <c r="I19" s="8"/>
    </row>
    <row r="20" spans="1:9" x14ac:dyDescent="0.2">
      <c r="A20" s="5" t="s">
        <v>15</v>
      </c>
      <c r="B20" s="6">
        <v>4</v>
      </c>
      <c r="C20" s="6">
        <v>5.99</v>
      </c>
      <c r="D20" s="6">
        <v>4.16</v>
      </c>
      <c r="E20" s="6">
        <v>5.01</v>
      </c>
      <c r="F20" s="6" t="s">
        <v>10</v>
      </c>
      <c r="G20" s="6">
        <v>4.8899999999999997</v>
      </c>
      <c r="H20" s="7"/>
      <c r="I20" s="8"/>
    </row>
    <row r="21" spans="1:9" x14ac:dyDescent="0.2">
      <c r="A21" s="5" t="s">
        <v>16</v>
      </c>
      <c r="B21" s="6">
        <v>5.49</v>
      </c>
      <c r="C21" s="6" t="s">
        <v>10</v>
      </c>
      <c r="D21" s="6" t="s">
        <v>10</v>
      </c>
      <c r="E21" s="6">
        <v>4.2699999999999996</v>
      </c>
      <c r="F21" s="6">
        <v>4.58</v>
      </c>
      <c r="G21" s="6">
        <v>4.32</v>
      </c>
      <c r="H21" s="7"/>
      <c r="I21" s="8"/>
    </row>
    <row r="22" spans="1:9" x14ac:dyDescent="0.2">
      <c r="A22" s="5" t="s">
        <v>17</v>
      </c>
      <c r="B22" s="6" t="s">
        <v>10</v>
      </c>
      <c r="C22" s="6">
        <v>4.5599999999999996</v>
      </c>
      <c r="D22" s="6">
        <v>4.8899999999999997</v>
      </c>
      <c r="E22" s="6">
        <v>5.0599999999999996</v>
      </c>
      <c r="F22" s="6">
        <v>5.0999999999999996</v>
      </c>
      <c r="G22" s="6" t="s">
        <v>10</v>
      </c>
      <c r="H22" s="7"/>
      <c r="I22" s="8"/>
    </row>
    <row r="23" spans="1:9" x14ac:dyDescent="0.2">
      <c r="A23" s="5" t="s">
        <v>11</v>
      </c>
      <c r="B23" s="6">
        <v>4.25</v>
      </c>
      <c r="C23" s="6">
        <v>5.55</v>
      </c>
      <c r="D23" s="6">
        <v>5.0199999999999996</v>
      </c>
      <c r="E23" s="6">
        <v>4.0599999999999996</v>
      </c>
      <c r="F23" s="6" t="s">
        <v>10</v>
      </c>
      <c r="G23" s="6">
        <v>4.54</v>
      </c>
      <c r="H23" s="7"/>
      <c r="I23" s="8"/>
    </row>
    <row r="24" spans="1:9" x14ac:dyDescent="0.2">
      <c r="A24" s="5" t="s">
        <v>13</v>
      </c>
      <c r="B24" s="6">
        <v>5.44</v>
      </c>
      <c r="C24" s="6">
        <v>5.49</v>
      </c>
      <c r="D24" s="6">
        <v>4.04</v>
      </c>
      <c r="E24" s="6" t="s">
        <v>10</v>
      </c>
      <c r="F24" s="6">
        <v>5.0599999999999996</v>
      </c>
      <c r="G24" s="6" t="s">
        <v>10</v>
      </c>
      <c r="H24" s="7"/>
      <c r="I24" s="8"/>
    </row>
    <row r="25" spans="1:9" x14ac:dyDescent="0.2">
      <c r="A25" s="5" t="s">
        <v>18</v>
      </c>
      <c r="B25" s="6">
        <v>4.1100000000000003</v>
      </c>
      <c r="C25" s="6">
        <v>4.05</v>
      </c>
      <c r="D25" s="6">
        <v>4.22</v>
      </c>
      <c r="E25" s="6" t="s">
        <v>10</v>
      </c>
      <c r="F25" s="6">
        <v>4.8899999999999997</v>
      </c>
      <c r="G25" s="6">
        <v>4.57</v>
      </c>
      <c r="H25" s="7"/>
      <c r="I25" s="8"/>
    </row>
    <row r="28" spans="1:9" x14ac:dyDescent="0.2">
      <c r="A28" s="9" t="s">
        <v>22</v>
      </c>
    </row>
    <row r="30" spans="1:9" x14ac:dyDescent="0.2">
      <c r="A30" s="11" t="s">
        <v>0</v>
      </c>
      <c r="B30" s="4" t="s">
        <v>20</v>
      </c>
      <c r="C30" s="11" t="s">
        <v>21</v>
      </c>
      <c r="D30" s="11" t="s">
        <v>19</v>
      </c>
      <c r="E30" s="11" t="s">
        <v>4</v>
      </c>
    </row>
    <row r="31" spans="1:9" x14ac:dyDescent="0.2">
      <c r="A31" s="5" t="s">
        <v>12</v>
      </c>
      <c r="B31" s="10">
        <v>0.21041666666666667</v>
      </c>
      <c r="C31" s="12">
        <v>0.62916666666666665</v>
      </c>
      <c r="D31" s="12">
        <f>C31-B31</f>
        <v>0.41874999999999996</v>
      </c>
      <c r="E31" s="8">
        <f>RANK(D31,$D$31:$D$38,1)</f>
        <v>5</v>
      </c>
    </row>
    <row r="32" spans="1:9" x14ac:dyDescent="0.2">
      <c r="A32" s="5" t="s">
        <v>14</v>
      </c>
      <c r="B32" s="10">
        <v>0.21527777777777779</v>
      </c>
      <c r="C32" s="12">
        <v>0.6430555555555556</v>
      </c>
      <c r="D32" s="12">
        <f t="shared" ref="D32:D38" si="2">C32-B32</f>
        <v>0.42777777777777781</v>
      </c>
      <c r="E32" s="8">
        <f t="shared" ref="E32:E38" si="3">RANK(D32,$D$31:$D$38,1)</f>
        <v>6</v>
      </c>
    </row>
    <row r="33" spans="1:5" x14ac:dyDescent="0.2">
      <c r="A33" s="5" t="s">
        <v>15</v>
      </c>
      <c r="B33" s="10">
        <v>0.24722222222222223</v>
      </c>
      <c r="C33" s="12">
        <v>0.66527777777777775</v>
      </c>
      <c r="D33" s="12">
        <f t="shared" si="2"/>
        <v>0.41805555555555551</v>
      </c>
      <c r="E33" s="8">
        <f t="shared" si="3"/>
        <v>4</v>
      </c>
    </row>
    <row r="34" spans="1:5" x14ac:dyDescent="0.2">
      <c r="A34" s="5" t="s">
        <v>16</v>
      </c>
      <c r="B34" s="10">
        <v>0.28333333333333333</v>
      </c>
      <c r="C34" s="12">
        <v>0.66805555555555562</v>
      </c>
      <c r="D34" s="12">
        <f t="shared" si="2"/>
        <v>0.3847222222222223</v>
      </c>
      <c r="E34" s="8">
        <f t="shared" si="3"/>
        <v>1</v>
      </c>
    </row>
    <row r="35" spans="1:5" x14ac:dyDescent="0.2">
      <c r="A35" s="5" t="s">
        <v>17</v>
      </c>
      <c r="B35" s="10">
        <v>0.25208333333333333</v>
      </c>
      <c r="C35" s="12">
        <v>0.68263888888888891</v>
      </c>
      <c r="D35" s="12">
        <f t="shared" si="2"/>
        <v>0.43055555555555558</v>
      </c>
      <c r="E35" s="8">
        <f t="shared" si="3"/>
        <v>7</v>
      </c>
    </row>
    <row r="36" spans="1:5" x14ac:dyDescent="0.2">
      <c r="A36" s="5" t="s">
        <v>11</v>
      </c>
      <c r="B36" s="10">
        <v>0.25069444444444444</v>
      </c>
      <c r="C36" s="12">
        <v>0.65833333333333333</v>
      </c>
      <c r="D36" s="12">
        <f t="shared" si="2"/>
        <v>0.40763888888888888</v>
      </c>
      <c r="E36" s="8">
        <f t="shared" si="3"/>
        <v>3</v>
      </c>
    </row>
    <row r="37" spans="1:5" x14ac:dyDescent="0.2">
      <c r="A37" s="5" t="s">
        <v>13</v>
      </c>
      <c r="B37" s="10">
        <v>0.26666666666666666</v>
      </c>
      <c r="C37" s="12">
        <v>0.65625</v>
      </c>
      <c r="D37" s="12">
        <f t="shared" si="2"/>
        <v>0.38958333333333334</v>
      </c>
      <c r="E37" s="8">
        <f t="shared" si="3"/>
        <v>2</v>
      </c>
    </row>
    <row r="38" spans="1:5" x14ac:dyDescent="0.2">
      <c r="A38" s="5" t="s">
        <v>18</v>
      </c>
      <c r="B38" s="10">
        <v>0.23333333333333331</v>
      </c>
      <c r="C38" s="12">
        <v>0.66736111111111107</v>
      </c>
      <c r="D38" s="12">
        <f t="shared" si="2"/>
        <v>0.43402777777777779</v>
      </c>
      <c r="E38" s="8">
        <f t="shared" si="3"/>
        <v>8</v>
      </c>
    </row>
    <row r="41" spans="1:5" x14ac:dyDescent="0.2">
      <c r="A41" s="13" t="s">
        <v>23</v>
      </c>
      <c r="B41" t="s">
        <v>26</v>
      </c>
    </row>
    <row r="42" spans="1:5" x14ac:dyDescent="0.2">
      <c r="B42" t="s">
        <v>25</v>
      </c>
    </row>
    <row r="43" spans="1:5" x14ac:dyDescent="0.2">
      <c r="B43" t="s">
        <v>27</v>
      </c>
    </row>
    <row r="45" spans="1:5" x14ac:dyDescent="0.2">
      <c r="A45" t="s">
        <v>34</v>
      </c>
    </row>
    <row r="46" spans="1:5" x14ac:dyDescent="0.2">
      <c r="A46" s="11" t="s">
        <v>0</v>
      </c>
      <c r="B46" s="4" t="s">
        <v>20</v>
      </c>
      <c r="C46" s="11" t="s">
        <v>21</v>
      </c>
      <c r="D46" s="11" t="s">
        <v>19</v>
      </c>
      <c r="E46" s="11" t="s">
        <v>4</v>
      </c>
    </row>
    <row r="47" spans="1:5" x14ac:dyDescent="0.2">
      <c r="A47" s="5" t="s">
        <v>12</v>
      </c>
      <c r="B47" s="10">
        <v>0.21041666666666667</v>
      </c>
      <c r="C47" s="12">
        <v>0.62916666666666665</v>
      </c>
      <c r="D47" s="12"/>
      <c r="E47" s="8"/>
    </row>
    <row r="48" spans="1:5" x14ac:dyDescent="0.2">
      <c r="A48" s="5" t="s">
        <v>14</v>
      </c>
      <c r="B48" s="10">
        <v>0.21527777777777779</v>
      </c>
      <c r="C48" s="12">
        <v>0.6430555555555556</v>
      </c>
      <c r="D48" s="12"/>
      <c r="E48" s="8"/>
    </row>
    <row r="49" spans="1:5" x14ac:dyDescent="0.2">
      <c r="A49" s="5" t="s">
        <v>15</v>
      </c>
      <c r="B49" s="10">
        <v>0.24722222222222223</v>
      </c>
      <c r="C49" s="12">
        <v>0.66527777777777775</v>
      </c>
      <c r="D49" s="12"/>
      <c r="E49" s="8"/>
    </row>
    <row r="50" spans="1:5" x14ac:dyDescent="0.2">
      <c r="A50" s="5" t="s">
        <v>16</v>
      </c>
      <c r="B50" s="10">
        <v>0.28333333333333333</v>
      </c>
      <c r="C50" s="12">
        <v>0.66805555555555562</v>
      </c>
      <c r="D50" s="12"/>
      <c r="E50" s="8"/>
    </row>
    <row r="51" spans="1:5" x14ac:dyDescent="0.2">
      <c r="A51" s="5" t="s">
        <v>17</v>
      </c>
      <c r="B51" s="10">
        <v>0.25208333333333333</v>
      </c>
      <c r="C51" s="12">
        <v>0.68263888888888891</v>
      </c>
      <c r="D51" s="12"/>
      <c r="E51" s="8"/>
    </row>
    <row r="52" spans="1:5" x14ac:dyDescent="0.2">
      <c r="A52" s="5" t="s">
        <v>11</v>
      </c>
      <c r="B52" s="10">
        <v>0.25069444444444444</v>
      </c>
      <c r="C52" s="12">
        <v>0.65833333333333333</v>
      </c>
      <c r="D52" s="12"/>
      <c r="E52" s="8"/>
    </row>
    <row r="53" spans="1:5" x14ac:dyDescent="0.2">
      <c r="A53" s="5" t="s">
        <v>13</v>
      </c>
      <c r="B53" s="10">
        <v>0.26666666666666666</v>
      </c>
      <c r="C53" s="12">
        <v>0.65625</v>
      </c>
      <c r="D53" s="12"/>
      <c r="E53" s="8"/>
    </row>
    <row r="54" spans="1:5" x14ac:dyDescent="0.2">
      <c r="A54" s="5" t="s">
        <v>18</v>
      </c>
      <c r="B54" s="10">
        <v>0.23333333333333331</v>
      </c>
      <c r="C54" s="12">
        <v>0.66736111111111107</v>
      </c>
      <c r="D54" s="12"/>
      <c r="E54" s="8"/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I25" sqref="I25"/>
    </sheetView>
  </sheetViews>
  <sheetFormatPr defaultRowHeight="12.75" x14ac:dyDescent="0.2"/>
  <cols>
    <col min="3" max="5" width="10.85546875" customWidth="1"/>
  </cols>
  <sheetData>
    <row r="1" spans="1:7" x14ac:dyDescent="0.2">
      <c r="A1" s="9" t="s">
        <v>22</v>
      </c>
    </row>
    <row r="2" spans="1:7" x14ac:dyDescent="0.2">
      <c r="C2" s="36" t="s">
        <v>36</v>
      </c>
      <c r="D2" s="36"/>
      <c r="E2" s="36"/>
      <c r="G2" s="15" t="s">
        <v>40</v>
      </c>
    </row>
    <row r="3" spans="1:7" x14ac:dyDescent="0.2">
      <c r="A3" s="11" t="s">
        <v>0</v>
      </c>
      <c r="B3" s="4" t="s">
        <v>35</v>
      </c>
      <c r="C3" s="11" t="s">
        <v>38</v>
      </c>
      <c r="D3" s="11" t="s">
        <v>37</v>
      </c>
      <c r="E3" s="11" t="s">
        <v>39</v>
      </c>
      <c r="G3" s="15" t="s">
        <v>41</v>
      </c>
    </row>
    <row r="4" spans="1:7" x14ac:dyDescent="0.2">
      <c r="A4" s="5" t="s">
        <v>12</v>
      </c>
      <c r="B4" s="16">
        <v>5</v>
      </c>
      <c r="C4" s="18">
        <f>RANK(B4,$B$4:$B$11)</f>
        <v>3</v>
      </c>
      <c r="D4" s="18">
        <f>_xlfn.RANK.EQ(B4,$B$4:$B$11)</f>
        <v>3</v>
      </c>
      <c r="E4" s="18">
        <f>_xlfn.RANK.AVG(B4,$B$4:$B$11)</f>
        <v>3</v>
      </c>
      <c r="G4" s="15" t="s">
        <v>42</v>
      </c>
    </row>
    <row r="5" spans="1:7" x14ac:dyDescent="0.2">
      <c r="A5" s="5" t="s">
        <v>14</v>
      </c>
      <c r="B5" s="16">
        <v>2</v>
      </c>
      <c r="C5" s="18">
        <f t="shared" ref="C5:C11" si="0">RANK(B5,$B$4:$B$11)</f>
        <v>7</v>
      </c>
      <c r="D5" s="18">
        <f t="shared" ref="D5:D11" si="1">_xlfn.RANK.EQ(B5,$B$4:$B$11)</f>
        <v>7</v>
      </c>
      <c r="E5" s="18">
        <f t="shared" ref="E5:E11" si="2">_xlfn.RANK.AVG(B5,$B$4:$B$11)</f>
        <v>7</v>
      </c>
      <c r="G5" s="15" t="s">
        <v>43</v>
      </c>
    </row>
    <row r="6" spans="1:7" x14ac:dyDescent="0.2">
      <c r="A6" s="5" t="s">
        <v>15</v>
      </c>
      <c r="B6" s="16">
        <v>4</v>
      </c>
      <c r="C6" s="18">
        <f t="shared" si="0"/>
        <v>4</v>
      </c>
      <c r="D6" s="18">
        <f t="shared" si="1"/>
        <v>4</v>
      </c>
      <c r="E6" s="18">
        <f t="shared" si="2"/>
        <v>4.5</v>
      </c>
      <c r="G6" s="15" t="s">
        <v>44</v>
      </c>
    </row>
    <row r="7" spans="1:7" x14ac:dyDescent="0.2">
      <c r="A7" s="5" t="s">
        <v>16</v>
      </c>
      <c r="B7" s="16">
        <v>4</v>
      </c>
      <c r="C7" s="18">
        <f t="shared" si="0"/>
        <v>4</v>
      </c>
      <c r="D7" s="18">
        <f t="shared" si="1"/>
        <v>4</v>
      </c>
      <c r="E7" s="18">
        <f t="shared" si="2"/>
        <v>4.5</v>
      </c>
      <c r="G7" s="15" t="s">
        <v>45</v>
      </c>
    </row>
    <row r="8" spans="1:7" x14ac:dyDescent="0.2">
      <c r="A8" s="5" t="s">
        <v>17</v>
      </c>
      <c r="B8" s="16">
        <v>1</v>
      </c>
      <c r="C8" s="18">
        <f t="shared" si="0"/>
        <v>8</v>
      </c>
      <c r="D8" s="18">
        <f t="shared" si="1"/>
        <v>8</v>
      </c>
      <c r="E8" s="18">
        <f t="shared" si="2"/>
        <v>8</v>
      </c>
    </row>
    <row r="9" spans="1:7" x14ac:dyDescent="0.2">
      <c r="A9" s="5" t="s">
        <v>11</v>
      </c>
      <c r="B9" s="16">
        <v>8</v>
      </c>
      <c r="C9" s="18">
        <f t="shared" si="0"/>
        <v>2</v>
      </c>
      <c r="D9" s="18">
        <f t="shared" si="1"/>
        <v>2</v>
      </c>
      <c r="E9" s="18">
        <f t="shared" si="2"/>
        <v>2</v>
      </c>
    </row>
    <row r="10" spans="1:7" x14ac:dyDescent="0.2">
      <c r="A10" s="5" t="s">
        <v>13</v>
      </c>
      <c r="B10" s="17">
        <v>9</v>
      </c>
      <c r="C10" s="18">
        <f t="shared" si="0"/>
        <v>1</v>
      </c>
      <c r="D10" s="18">
        <f t="shared" si="1"/>
        <v>1</v>
      </c>
      <c r="E10" s="18">
        <f t="shared" si="2"/>
        <v>1</v>
      </c>
    </row>
    <row r="11" spans="1:7" x14ac:dyDescent="0.2">
      <c r="A11" s="5" t="s">
        <v>18</v>
      </c>
      <c r="B11" s="17">
        <v>3</v>
      </c>
      <c r="C11" s="18">
        <f t="shared" si="0"/>
        <v>6</v>
      </c>
      <c r="D11" s="18">
        <f t="shared" si="1"/>
        <v>6</v>
      </c>
      <c r="E11" s="18">
        <f t="shared" si="2"/>
        <v>6</v>
      </c>
    </row>
    <row r="14" spans="1:7" x14ac:dyDescent="0.2">
      <c r="A14" s="13"/>
    </row>
  </sheetData>
  <mergeCells count="1">
    <mergeCell ref="C2:E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workbookViewId="0">
      <selection activeCell="J22" sqref="J22"/>
    </sheetView>
  </sheetViews>
  <sheetFormatPr defaultRowHeight="12.75" x14ac:dyDescent="0.2"/>
  <cols>
    <col min="1" max="1" width="11" bestFit="1" customWidth="1"/>
    <col min="3" max="3" width="11" bestFit="1" customWidth="1"/>
    <col min="4" max="4" width="11.42578125" bestFit="1" customWidth="1"/>
  </cols>
  <sheetData>
    <row r="2" spans="1:4" x14ac:dyDescent="0.2">
      <c r="A2" s="38" t="s">
        <v>143</v>
      </c>
      <c r="B2" s="38" t="s">
        <v>142</v>
      </c>
      <c r="C2" s="38" t="s">
        <v>144</v>
      </c>
      <c r="D2" s="38" t="s">
        <v>145</v>
      </c>
    </row>
    <row r="3" spans="1:4" x14ac:dyDescent="0.2">
      <c r="A3" s="39" t="s">
        <v>109</v>
      </c>
      <c r="B3" s="39" t="s">
        <v>65</v>
      </c>
      <c r="C3" s="40">
        <v>27455</v>
      </c>
      <c r="D3" s="41">
        <v>7900</v>
      </c>
    </row>
    <row r="4" spans="1:4" x14ac:dyDescent="0.2">
      <c r="A4" s="39" t="s">
        <v>110</v>
      </c>
      <c r="B4" s="39" t="s">
        <v>69</v>
      </c>
      <c r="C4" s="40">
        <v>20564</v>
      </c>
      <c r="D4" s="41">
        <v>9900</v>
      </c>
    </row>
    <row r="5" spans="1:4" x14ac:dyDescent="0.2">
      <c r="A5" s="39" t="s">
        <v>111</v>
      </c>
      <c r="B5" s="39" t="s">
        <v>146</v>
      </c>
      <c r="C5" s="40">
        <v>29074</v>
      </c>
      <c r="D5" s="41">
        <v>17800</v>
      </c>
    </row>
    <row r="6" spans="1:4" x14ac:dyDescent="0.2">
      <c r="A6" s="39" t="s">
        <v>112</v>
      </c>
      <c r="B6" s="39" t="s">
        <v>69</v>
      </c>
      <c r="C6" s="40">
        <v>23490</v>
      </c>
      <c r="D6" s="41">
        <v>16200</v>
      </c>
    </row>
    <row r="7" spans="1:4" x14ac:dyDescent="0.2">
      <c r="A7" s="39" t="s">
        <v>113</v>
      </c>
      <c r="B7" s="39" t="s">
        <v>69</v>
      </c>
      <c r="C7" s="40">
        <v>23409</v>
      </c>
      <c r="D7" s="41">
        <v>8700</v>
      </c>
    </row>
    <row r="8" spans="1:4" x14ac:dyDescent="0.2">
      <c r="A8" s="39" t="s">
        <v>114</v>
      </c>
      <c r="B8" s="39" t="s">
        <v>146</v>
      </c>
      <c r="C8" s="40">
        <v>24932</v>
      </c>
      <c r="D8" s="41">
        <v>8900</v>
      </c>
    </row>
    <row r="9" spans="1:4" x14ac:dyDescent="0.2">
      <c r="A9" s="39" t="s">
        <v>115</v>
      </c>
      <c r="B9" s="39" t="s">
        <v>146</v>
      </c>
      <c r="C9" s="40">
        <v>27072</v>
      </c>
      <c r="D9" s="41">
        <v>8100</v>
      </c>
    </row>
    <row r="10" spans="1:4" x14ac:dyDescent="0.2">
      <c r="A10" s="39" t="s">
        <v>116</v>
      </c>
      <c r="B10" s="39" t="s">
        <v>141</v>
      </c>
      <c r="C10" s="40">
        <v>25099</v>
      </c>
      <c r="D10" s="41">
        <v>7900</v>
      </c>
    </row>
    <row r="11" spans="1:4" x14ac:dyDescent="0.2">
      <c r="A11" s="39" t="s">
        <v>117</v>
      </c>
      <c r="B11" s="39" t="s">
        <v>147</v>
      </c>
      <c r="C11" s="40">
        <v>24597</v>
      </c>
      <c r="D11" s="41">
        <v>9900</v>
      </c>
    </row>
    <row r="12" spans="1:4" x14ac:dyDescent="0.2">
      <c r="A12" s="39" t="s">
        <v>118</v>
      </c>
      <c r="B12" s="39" t="s">
        <v>148</v>
      </c>
      <c r="C12" s="40">
        <v>20782</v>
      </c>
      <c r="D12" s="41">
        <v>9200</v>
      </c>
    </row>
    <row r="13" spans="1:4" x14ac:dyDescent="0.2">
      <c r="A13" s="39" t="s">
        <v>119</v>
      </c>
      <c r="B13" s="39" t="s">
        <v>69</v>
      </c>
      <c r="C13" s="40">
        <v>24595</v>
      </c>
      <c r="D13" s="41">
        <v>21400</v>
      </c>
    </row>
    <row r="14" spans="1:4" x14ac:dyDescent="0.2">
      <c r="A14" s="39" t="s">
        <v>113</v>
      </c>
      <c r="B14" s="39" t="s">
        <v>65</v>
      </c>
      <c r="C14" s="40">
        <v>23815</v>
      </c>
      <c r="D14" s="41">
        <v>7200</v>
      </c>
    </row>
    <row r="15" spans="1:4" x14ac:dyDescent="0.2">
      <c r="A15" s="39" t="s">
        <v>120</v>
      </c>
      <c r="B15" s="39" t="s">
        <v>146</v>
      </c>
      <c r="C15" s="40">
        <v>24169</v>
      </c>
      <c r="D15" s="41">
        <v>9600</v>
      </c>
    </row>
    <row r="16" spans="1:4" x14ac:dyDescent="0.2">
      <c r="A16" s="39" t="s">
        <v>121</v>
      </c>
      <c r="B16" s="39" t="s">
        <v>69</v>
      </c>
      <c r="C16" s="40">
        <v>27551</v>
      </c>
      <c r="D16" s="41">
        <v>8900</v>
      </c>
    </row>
    <row r="17" spans="1:8" x14ac:dyDescent="0.2">
      <c r="A17" s="39" t="s">
        <v>122</v>
      </c>
      <c r="B17" s="39" t="s">
        <v>147</v>
      </c>
      <c r="C17" s="40">
        <v>26150</v>
      </c>
      <c r="D17" s="41">
        <v>6900</v>
      </c>
    </row>
    <row r="18" spans="1:8" x14ac:dyDescent="0.2">
      <c r="A18" s="39" t="s">
        <v>109</v>
      </c>
      <c r="B18" s="39" t="s">
        <v>65</v>
      </c>
      <c r="C18" s="40">
        <v>26070</v>
      </c>
      <c r="D18" s="41">
        <v>8800</v>
      </c>
      <c r="H18" t="s">
        <v>163</v>
      </c>
    </row>
    <row r="19" spans="1:8" x14ac:dyDescent="0.2">
      <c r="A19" s="39" t="s">
        <v>123</v>
      </c>
      <c r="B19" s="39" t="s">
        <v>149</v>
      </c>
      <c r="C19" s="40">
        <v>27864</v>
      </c>
      <c r="D19" s="41">
        <v>8100</v>
      </c>
    </row>
    <row r="20" spans="1:8" x14ac:dyDescent="0.2">
      <c r="A20" s="39" t="s">
        <v>124</v>
      </c>
      <c r="B20" s="39" t="s">
        <v>146</v>
      </c>
      <c r="C20" s="40">
        <v>27486</v>
      </c>
      <c r="D20" s="41">
        <v>8200</v>
      </c>
    </row>
    <row r="21" spans="1:8" x14ac:dyDescent="0.2">
      <c r="A21" s="39" t="s">
        <v>125</v>
      </c>
      <c r="B21" s="39" t="s">
        <v>150</v>
      </c>
      <c r="C21" s="40">
        <v>23520</v>
      </c>
      <c r="D21" s="41">
        <v>8800</v>
      </c>
    </row>
    <row r="22" spans="1:8" x14ac:dyDescent="0.2">
      <c r="A22" s="39" t="s">
        <v>126</v>
      </c>
      <c r="B22" s="39" t="s">
        <v>151</v>
      </c>
      <c r="C22" s="40">
        <v>26241</v>
      </c>
      <c r="D22" s="41">
        <v>9400</v>
      </c>
    </row>
    <row r="23" spans="1:8" x14ac:dyDescent="0.2">
      <c r="A23" s="39" t="s">
        <v>109</v>
      </c>
      <c r="B23" s="39" t="s">
        <v>152</v>
      </c>
      <c r="C23" s="40">
        <v>24003</v>
      </c>
      <c r="D23" s="41">
        <v>7500</v>
      </c>
    </row>
    <row r="24" spans="1:8" x14ac:dyDescent="0.2">
      <c r="A24" s="39" t="s">
        <v>127</v>
      </c>
      <c r="B24" s="39" t="s">
        <v>69</v>
      </c>
      <c r="C24" s="40">
        <v>24231</v>
      </c>
      <c r="D24" s="41">
        <v>8600</v>
      </c>
    </row>
    <row r="25" spans="1:8" x14ac:dyDescent="0.2">
      <c r="A25" s="39" t="s">
        <v>128</v>
      </c>
      <c r="B25" s="39" t="s">
        <v>69</v>
      </c>
      <c r="C25" s="40">
        <v>27547</v>
      </c>
      <c r="D25" s="41">
        <v>8200</v>
      </c>
    </row>
    <row r="26" spans="1:8" x14ac:dyDescent="0.2">
      <c r="A26" s="39" t="s">
        <v>129</v>
      </c>
      <c r="B26" s="39" t="s">
        <v>69</v>
      </c>
      <c r="C26" s="40">
        <v>20690</v>
      </c>
      <c r="D26" s="41">
        <v>6400</v>
      </c>
    </row>
    <row r="27" spans="1:8" x14ac:dyDescent="0.2">
      <c r="A27" s="39" t="s">
        <v>130</v>
      </c>
      <c r="B27" s="39" t="s">
        <v>69</v>
      </c>
      <c r="C27" s="40">
        <v>22811</v>
      </c>
      <c r="D27" s="41">
        <v>9900</v>
      </c>
    </row>
    <row r="28" spans="1:8" x14ac:dyDescent="0.2">
      <c r="A28" s="39" t="s">
        <v>131</v>
      </c>
      <c r="B28" s="39" t="s">
        <v>53</v>
      </c>
      <c r="C28" s="40">
        <v>24647</v>
      </c>
      <c r="D28" s="41">
        <v>6800</v>
      </c>
    </row>
    <row r="29" spans="1:8" x14ac:dyDescent="0.2">
      <c r="A29" s="39" t="s">
        <v>132</v>
      </c>
      <c r="B29" s="39" t="s">
        <v>97</v>
      </c>
      <c r="C29" s="40">
        <v>26056</v>
      </c>
      <c r="D29" s="41">
        <v>12200</v>
      </c>
    </row>
    <row r="30" spans="1:8" x14ac:dyDescent="0.2">
      <c r="A30" s="39" t="s">
        <v>133</v>
      </c>
      <c r="B30" s="39" t="s">
        <v>146</v>
      </c>
      <c r="C30" s="40">
        <v>26046</v>
      </c>
      <c r="D30" s="41">
        <v>10900</v>
      </c>
      <c r="F30" t="s">
        <v>161</v>
      </c>
    </row>
    <row r="31" spans="1:8" x14ac:dyDescent="0.2">
      <c r="A31" s="39" t="s">
        <v>134</v>
      </c>
      <c r="B31" s="39" t="s">
        <v>69</v>
      </c>
      <c r="C31" s="40">
        <v>20975</v>
      </c>
      <c r="D31" s="41">
        <v>10900</v>
      </c>
      <c r="F31" t="s">
        <v>162</v>
      </c>
    </row>
    <row r="32" spans="1:8" x14ac:dyDescent="0.2">
      <c r="A32" s="39" t="s">
        <v>135</v>
      </c>
      <c r="B32" s="39" t="s">
        <v>53</v>
      </c>
      <c r="C32" s="40">
        <v>26089</v>
      </c>
      <c r="D32" s="41">
        <v>10900</v>
      </c>
      <c r="F32" t="s">
        <v>164</v>
      </c>
    </row>
    <row r="33" spans="1:4" x14ac:dyDescent="0.2">
      <c r="A33" s="39" t="s">
        <v>153</v>
      </c>
      <c r="B33" s="39" t="s">
        <v>69</v>
      </c>
      <c r="C33" s="40">
        <v>23499</v>
      </c>
      <c r="D33" s="41">
        <v>10300</v>
      </c>
    </row>
    <row r="34" spans="1:4" x14ac:dyDescent="0.2">
      <c r="A34" s="39" t="s">
        <v>154</v>
      </c>
      <c r="B34" s="39" t="s">
        <v>146</v>
      </c>
      <c r="C34" s="40">
        <v>24577</v>
      </c>
      <c r="D34" s="41">
        <v>9200</v>
      </c>
    </row>
    <row r="35" spans="1:4" x14ac:dyDescent="0.2">
      <c r="A35" s="39" t="s">
        <v>116</v>
      </c>
      <c r="B35" s="39" t="s">
        <v>146</v>
      </c>
      <c r="C35" s="40">
        <v>29005</v>
      </c>
      <c r="D35" s="41">
        <v>8500</v>
      </c>
    </row>
    <row r="36" spans="1:4" x14ac:dyDescent="0.2">
      <c r="A36" s="39" t="s">
        <v>155</v>
      </c>
      <c r="B36" s="39" t="s">
        <v>69</v>
      </c>
      <c r="C36" s="40">
        <v>22314</v>
      </c>
      <c r="D36" s="41">
        <v>8500</v>
      </c>
    </row>
    <row r="37" spans="1:4" x14ac:dyDescent="0.2">
      <c r="A37" s="39" t="s">
        <v>118</v>
      </c>
      <c r="B37" s="39" t="s">
        <v>156</v>
      </c>
      <c r="C37" s="40">
        <v>23368</v>
      </c>
      <c r="D37" s="41">
        <v>18900</v>
      </c>
    </row>
    <row r="39" spans="1:4" x14ac:dyDescent="0.2">
      <c r="A39" s="43" t="s">
        <v>160</v>
      </c>
    </row>
    <row r="40" spans="1:4" x14ac:dyDescent="0.2">
      <c r="C40" s="42" t="s">
        <v>158</v>
      </c>
      <c r="D40" s="41">
        <f>LARGE($D$3:$D$37,1)</f>
        <v>21400</v>
      </c>
    </row>
    <row r="41" spans="1:4" x14ac:dyDescent="0.2">
      <c r="C41" s="42" t="s">
        <v>157</v>
      </c>
      <c r="D41" s="41">
        <f>LARGE($D$3:$D$37,2)</f>
        <v>18900</v>
      </c>
    </row>
    <row r="42" spans="1:4" x14ac:dyDescent="0.2">
      <c r="C42" s="42" t="s">
        <v>159</v>
      </c>
      <c r="D42" s="41">
        <f>LARGE($D$3:$D$37,3)</f>
        <v>17800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28" workbookViewId="0">
      <selection activeCell="D76" sqref="D76"/>
    </sheetView>
  </sheetViews>
  <sheetFormatPr defaultRowHeight="12.75" x14ac:dyDescent="0.2"/>
  <cols>
    <col min="1" max="1" width="11.5703125" style="20" bestFit="1" customWidth="1"/>
    <col min="2" max="2" width="8.7109375" style="20" bestFit="1" customWidth="1"/>
    <col min="3" max="3" width="16.7109375" style="20" bestFit="1" customWidth="1"/>
    <col min="4" max="4" width="16.140625" style="20" bestFit="1" customWidth="1"/>
    <col min="5" max="5" width="15.42578125" style="20" bestFit="1" customWidth="1"/>
    <col min="6" max="6" width="13.7109375" style="20" bestFit="1" customWidth="1"/>
    <col min="7" max="7" width="12.5703125" style="30" bestFit="1" customWidth="1"/>
    <col min="8" max="8" width="20.42578125" style="30" bestFit="1" customWidth="1"/>
    <col min="9" max="16384" width="9.140625" style="20"/>
  </cols>
  <sheetData>
    <row r="1" spans="1:8" ht="15" x14ac:dyDescent="0.2">
      <c r="A1" s="19" t="s">
        <v>46</v>
      </c>
      <c r="B1" s="19" t="s">
        <v>0</v>
      </c>
      <c r="C1" s="19" t="s">
        <v>47</v>
      </c>
      <c r="D1" s="19" t="s">
        <v>48</v>
      </c>
      <c r="E1" s="19" t="s">
        <v>49</v>
      </c>
      <c r="F1" s="19" t="s">
        <v>50</v>
      </c>
      <c r="G1" s="19" t="s">
        <v>51</v>
      </c>
      <c r="H1" s="19"/>
    </row>
    <row r="2" spans="1:8" x14ac:dyDescent="0.2">
      <c r="A2" s="21" t="s">
        <v>77</v>
      </c>
      <c r="B2" s="21" t="s">
        <v>78</v>
      </c>
      <c r="C2" s="22">
        <v>70</v>
      </c>
      <c r="D2" s="22">
        <v>69</v>
      </c>
      <c r="E2" s="22">
        <v>26</v>
      </c>
      <c r="F2" s="23"/>
      <c r="G2" s="23"/>
      <c r="H2" s="24"/>
    </row>
    <row r="3" spans="1:8" x14ac:dyDescent="0.2">
      <c r="A3" s="21" t="s">
        <v>66</v>
      </c>
      <c r="B3" s="21" t="s">
        <v>67</v>
      </c>
      <c r="C3" s="22">
        <v>47</v>
      </c>
      <c r="D3" s="22">
        <v>78</v>
      </c>
      <c r="E3" s="22">
        <v>65</v>
      </c>
      <c r="F3" s="23"/>
      <c r="G3" s="23"/>
      <c r="H3" s="24"/>
    </row>
    <row r="4" spans="1:8" x14ac:dyDescent="0.2">
      <c r="A4" s="21" t="s">
        <v>82</v>
      </c>
      <c r="B4" s="21" t="s">
        <v>69</v>
      </c>
      <c r="C4" s="22">
        <v>45</v>
      </c>
      <c r="D4" s="22">
        <v>74</v>
      </c>
      <c r="E4" s="22">
        <v>37</v>
      </c>
      <c r="F4" s="23"/>
      <c r="G4" s="23"/>
      <c r="H4" s="24"/>
    </row>
    <row r="5" spans="1:8" x14ac:dyDescent="0.2">
      <c r="A5" s="21" t="s">
        <v>87</v>
      </c>
      <c r="B5" s="21" t="s">
        <v>88</v>
      </c>
      <c r="C5" s="22">
        <v>47</v>
      </c>
      <c r="D5" s="22">
        <v>48</v>
      </c>
      <c r="E5" s="22">
        <v>36</v>
      </c>
      <c r="F5" s="23"/>
      <c r="G5" s="23"/>
      <c r="H5" s="24"/>
    </row>
    <row r="6" spans="1:8" x14ac:dyDescent="0.2">
      <c r="A6" s="21" t="s">
        <v>79</v>
      </c>
      <c r="B6" s="21" t="s">
        <v>80</v>
      </c>
      <c r="C6" s="22">
        <v>80</v>
      </c>
      <c r="D6" s="22">
        <v>40</v>
      </c>
      <c r="E6" s="22">
        <v>45</v>
      </c>
      <c r="F6" s="23"/>
      <c r="G6" s="23"/>
      <c r="H6" s="24"/>
    </row>
    <row r="7" spans="1:8" x14ac:dyDescent="0.2">
      <c r="A7" s="21" t="s">
        <v>54</v>
      </c>
      <c r="B7" s="21" t="s">
        <v>55</v>
      </c>
      <c r="C7" s="22">
        <v>69</v>
      </c>
      <c r="D7" s="22">
        <v>93</v>
      </c>
      <c r="E7" s="22">
        <v>47</v>
      </c>
      <c r="F7" s="23"/>
      <c r="G7" s="23"/>
      <c r="H7" s="24"/>
    </row>
    <row r="8" spans="1:8" x14ac:dyDescent="0.2">
      <c r="A8" s="21" t="s">
        <v>103</v>
      </c>
      <c r="B8" s="21" t="s">
        <v>104</v>
      </c>
      <c r="C8" s="22">
        <v>45</v>
      </c>
      <c r="D8" s="22">
        <v>24</v>
      </c>
      <c r="E8" s="22">
        <v>16</v>
      </c>
      <c r="F8" s="23"/>
      <c r="G8" s="23"/>
      <c r="H8" s="24"/>
    </row>
    <row r="9" spans="1:8" x14ac:dyDescent="0.2">
      <c r="A9" s="21" t="s">
        <v>89</v>
      </c>
      <c r="B9" s="21" t="s">
        <v>74</v>
      </c>
      <c r="C9" s="22">
        <v>28</v>
      </c>
      <c r="D9" s="22">
        <v>50</v>
      </c>
      <c r="E9" s="22">
        <v>46</v>
      </c>
      <c r="F9" s="23"/>
      <c r="G9" s="23"/>
      <c r="H9" s="24"/>
    </row>
    <row r="10" spans="1:8" x14ac:dyDescent="0.2">
      <c r="A10" s="21" t="s">
        <v>72</v>
      </c>
      <c r="B10" s="21" t="s">
        <v>53</v>
      </c>
      <c r="C10" s="22">
        <v>65</v>
      </c>
      <c r="D10" s="22">
        <v>45</v>
      </c>
      <c r="E10" s="22">
        <v>61</v>
      </c>
      <c r="F10" s="23"/>
      <c r="G10" s="23"/>
      <c r="H10" s="24"/>
    </row>
    <row r="11" spans="1:8" x14ac:dyDescent="0.2">
      <c r="A11" s="21" t="s">
        <v>94</v>
      </c>
      <c r="B11" s="21" t="s">
        <v>95</v>
      </c>
      <c r="C11" s="22">
        <v>34</v>
      </c>
      <c r="D11" s="22">
        <v>40</v>
      </c>
      <c r="E11" s="22">
        <v>38</v>
      </c>
      <c r="F11" s="23"/>
      <c r="G11" s="23"/>
      <c r="H11" s="24"/>
    </row>
    <row r="12" spans="1:8" x14ac:dyDescent="0.2">
      <c r="A12" s="21" t="s">
        <v>98</v>
      </c>
      <c r="B12" s="21" t="s">
        <v>99</v>
      </c>
      <c r="C12" s="22">
        <v>26</v>
      </c>
      <c r="D12" s="22">
        <v>8</v>
      </c>
      <c r="E12" s="22">
        <v>69</v>
      </c>
      <c r="F12" s="23"/>
      <c r="G12" s="23"/>
      <c r="H12" s="24"/>
    </row>
    <row r="13" spans="1:8" x14ac:dyDescent="0.2">
      <c r="A13" s="21" t="s">
        <v>100</v>
      </c>
      <c r="B13" s="21" t="s">
        <v>101</v>
      </c>
      <c r="C13" s="22">
        <v>37</v>
      </c>
      <c r="D13" s="22">
        <v>52</v>
      </c>
      <c r="E13" s="22">
        <v>3</v>
      </c>
      <c r="F13" s="23"/>
      <c r="G13" s="23"/>
      <c r="H13" s="24"/>
    </row>
    <row r="14" spans="1:8" x14ac:dyDescent="0.2">
      <c r="A14" s="21" t="s">
        <v>62</v>
      </c>
      <c r="B14" s="21" t="s">
        <v>63</v>
      </c>
      <c r="C14" s="22">
        <v>36</v>
      </c>
      <c r="D14" s="22">
        <v>67</v>
      </c>
      <c r="E14" s="22">
        <v>89</v>
      </c>
      <c r="F14" s="23"/>
      <c r="G14" s="23"/>
      <c r="H14" s="24"/>
    </row>
    <row r="15" spans="1:8" x14ac:dyDescent="0.2">
      <c r="A15" s="21" t="s">
        <v>64</v>
      </c>
      <c r="B15" s="21" t="s">
        <v>65</v>
      </c>
      <c r="C15" s="22">
        <v>45</v>
      </c>
      <c r="D15" s="22">
        <v>58</v>
      </c>
      <c r="E15" s="22">
        <v>89</v>
      </c>
      <c r="F15" s="23"/>
      <c r="G15" s="23"/>
      <c r="H15" s="24"/>
    </row>
    <row r="16" spans="1:8" x14ac:dyDescent="0.2">
      <c r="A16" s="21" t="s">
        <v>60</v>
      </c>
      <c r="B16" s="21" t="s">
        <v>61</v>
      </c>
      <c r="C16" s="22">
        <v>54</v>
      </c>
      <c r="D16" s="22">
        <v>94</v>
      </c>
      <c r="E16" s="22">
        <v>53</v>
      </c>
      <c r="F16" s="23"/>
      <c r="G16" s="23"/>
      <c r="H16" s="24"/>
    </row>
    <row r="17" spans="1:8" x14ac:dyDescent="0.2">
      <c r="A17" s="21" t="s">
        <v>68</v>
      </c>
      <c r="B17" s="21" t="s">
        <v>69</v>
      </c>
      <c r="C17" s="22">
        <v>46</v>
      </c>
      <c r="D17" s="22">
        <v>69</v>
      </c>
      <c r="E17" s="22">
        <v>70</v>
      </c>
      <c r="F17" s="23"/>
      <c r="G17" s="23"/>
      <c r="H17" s="24"/>
    </row>
    <row r="18" spans="1:8" x14ac:dyDescent="0.2">
      <c r="A18" s="21" t="s">
        <v>73</v>
      </c>
      <c r="B18" s="21" t="s">
        <v>74</v>
      </c>
      <c r="C18" s="22">
        <v>24</v>
      </c>
      <c r="D18" s="22">
        <v>61</v>
      </c>
      <c r="E18" s="22">
        <v>85</v>
      </c>
      <c r="F18" s="23"/>
      <c r="G18" s="23"/>
      <c r="H18" s="24"/>
    </row>
    <row r="19" spans="1:8" x14ac:dyDescent="0.2">
      <c r="A19" s="21" t="s">
        <v>90</v>
      </c>
      <c r="B19" s="21" t="s">
        <v>59</v>
      </c>
      <c r="C19" s="22">
        <v>28</v>
      </c>
      <c r="D19" s="22">
        <v>14</v>
      </c>
      <c r="E19" s="22">
        <v>78</v>
      </c>
      <c r="F19" s="23"/>
      <c r="G19" s="23"/>
      <c r="H19" s="24"/>
    </row>
    <row r="20" spans="1:8" x14ac:dyDescent="0.2">
      <c r="A20" s="21" t="s">
        <v>96</v>
      </c>
      <c r="B20" s="21" t="s">
        <v>97</v>
      </c>
      <c r="C20" s="22">
        <v>15</v>
      </c>
      <c r="D20" s="22">
        <v>55</v>
      </c>
      <c r="E20" s="22">
        <v>35</v>
      </c>
      <c r="F20" s="23"/>
      <c r="G20" s="23"/>
      <c r="H20" s="24"/>
    </row>
    <row r="21" spans="1:8" x14ac:dyDescent="0.2">
      <c r="A21" s="21" t="s">
        <v>91</v>
      </c>
      <c r="B21" s="21" t="s">
        <v>92</v>
      </c>
      <c r="C21" s="22">
        <v>65</v>
      </c>
      <c r="D21" s="22">
        <v>38</v>
      </c>
      <c r="E21" s="22">
        <v>17</v>
      </c>
      <c r="F21" s="23"/>
      <c r="G21" s="23"/>
      <c r="H21" s="24"/>
    </row>
    <row r="22" spans="1:8" x14ac:dyDescent="0.2">
      <c r="A22" s="21" t="s">
        <v>83</v>
      </c>
      <c r="B22" s="21" t="s">
        <v>84</v>
      </c>
      <c r="C22" s="22">
        <v>37</v>
      </c>
      <c r="D22" s="22">
        <v>26</v>
      </c>
      <c r="E22" s="22">
        <v>74</v>
      </c>
      <c r="F22" s="23"/>
      <c r="G22" s="23"/>
      <c r="H22" s="24"/>
    </row>
    <row r="23" spans="1:8" x14ac:dyDescent="0.2">
      <c r="A23" s="21" t="s">
        <v>93</v>
      </c>
      <c r="B23" s="21" t="s">
        <v>92</v>
      </c>
      <c r="C23" s="22">
        <v>64</v>
      </c>
      <c r="D23" s="22">
        <v>3</v>
      </c>
      <c r="E23" s="22">
        <v>50</v>
      </c>
      <c r="F23" s="23"/>
      <c r="G23" s="23"/>
      <c r="H23" s="24"/>
    </row>
    <row r="24" spans="1:8" x14ac:dyDescent="0.2">
      <c r="A24" s="21" t="s">
        <v>105</v>
      </c>
      <c r="B24" s="21" t="s">
        <v>74</v>
      </c>
      <c r="C24" s="22">
        <v>30</v>
      </c>
      <c r="D24" s="22">
        <v>16</v>
      </c>
      <c r="E24" s="22">
        <v>34</v>
      </c>
      <c r="F24" s="23"/>
      <c r="G24" s="23"/>
      <c r="H24" s="24"/>
    </row>
    <row r="25" spans="1:8" x14ac:dyDescent="0.2">
      <c r="A25" s="21" t="s">
        <v>58</v>
      </c>
      <c r="B25" s="21" t="s">
        <v>59</v>
      </c>
      <c r="C25" s="22">
        <v>60</v>
      </c>
      <c r="D25" s="22">
        <v>89</v>
      </c>
      <c r="E25" s="22">
        <v>54</v>
      </c>
      <c r="F25" s="23"/>
      <c r="G25" s="23"/>
      <c r="H25" s="24"/>
    </row>
    <row r="26" spans="1:8" x14ac:dyDescent="0.2">
      <c r="A26" s="21" t="s">
        <v>75</v>
      </c>
      <c r="B26" s="21" t="s">
        <v>76</v>
      </c>
      <c r="C26" s="22">
        <v>30</v>
      </c>
      <c r="D26" s="22">
        <v>89</v>
      </c>
      <c r="E26" s="22">
        <v>51</v>
      </c>
      <c r="F26" s="23"/>
      <c r="G26" s="23"/>
      <c r="H26" s="24"/>
    </row>
    <row r="27" spans="1:8" x14ac:dyDescent="0.2">
      <c r="A27" s="21" t="s">
        <v>81</v>
      </c>
      <c r="B27" s="21" t="s">
        <v>71</v>
      </c>
      <c r="C27" s="22">
        <v>24</v>
      </c>
      <c r="D27" s="22">
        <v>90</v>
      </c>
      <c r="E27" s="22">
        <v>45</v>
      </c>
      <c r="F27" s="23"/>
      <c r="G27" s="23"/>
      <c r="H27" s="24"/>
    </row>
    <row r="28" spans="1:8" x14ac:dyDescent="0.2">
      <c r="A28" s="21" t="s">
        <v>102</v>
      </c>
      <c r="B28" s="21" t="s">
        <v>69</v>
      </c>
      <c r="C28" s="22">
        <v>35</v>
      </c>
      <c r="D28" s="22">
        <v>42</v>
      </c>
      <c r="E28" s="22">
        <v>14</v>
      </c>
      <c r="F28" s="23"/>
      <c r="G28" s="23"/>
      <c r="H28" s="24"/>
    </row>
    <row r="29" spans="1:8" x14ac:dyDescent="0.2">
      <c r="A29" s="21" t="s">
        <v>85</v>
      </c>
      <c r="B29" s="21" t="s">
        <v>86</v>
      </c>
      <c r="C29" s="22">
        <v>25</v>
      </c>
      <c r="D29" s="22">
        <v>70</v>
      </c>
      <c r="E29" s="22">
        <v>37</v>
      </c>
      <c r="F29" s="23"/>
      <c r="G29" s="23"/>
      <c r="H29" s="24"/>
    </row>
    <row r="30" spans="1:8" x14ac:dyDescent="0.2">
      <c r="A30" s="21" t="s">
        <v>56</v>
      </c>
      <c r="B30" s="21" t="s">
        <v>57</v>
      </c>
      <c r="C30" s="22">
        <v>50</v>
      </c>
      <c r="D30" s="22">
        <v>85</v>
      </c>
      <c r="E30" s="22">
        <v>69</v>
      </c>
      <c r="F30" s="23"/>
      <c r="G30" s="23"/>
      <c r="H30" s="24"/>
    </row>
    <row r="31" spans="1:8" x14ac:dyDescent="0.2">
      <c r="A31" s="21" t="s">
        <v>52</v>
      </c>
      <c r="B31" s="21" t="s">
        <v>53</v>
      </c>
      <c r="C31" s="22">
        <v>54</v>
      </c>
      <c r="D31" s="48" t="s">
        <v>167</v>
      </c>
      <c r="E31" s="22">
        <v>78</v>
      </c>
      <c r="F31" s="23"/>
      <c r="G31" s="23"/>
      <c r="H31" s="24"/>
    </row>
    <row r="32" spans="1:8" x14ac:dyDescent="0.2">
      <c r="A32" s="21" t="s">
        <v>70</v>
      </c>
      <c r="B32" s="21" t="s">
        <v>71</v>
      </c>
      <c r="C32" s="22">
        <v>51</v>
      </c>
      <c r="D32" s="22">
        <v>74</v>
      </c>
      <c r="E32" s="22">
        <v>55</v>
      </c>
      <c r="F32" s="23"/>
      <c r="G32" s="23"/>
      <c r="H32" s="24"/>
    </row>
    <row r="33" spans="1:8" x14ac:dyDescent="0.2">
      <c r="A33" s="25" t="s">
        <v>106</v>
      </c>
      <c r="B33" s="25"/>
      <c r="C33" s="26">
        <f>AVERAGE(C2:C32)</f>
        <v>44.064516129032256</v>
      </c>
      <c r="D33" s="26">
        <f t="shared" ref="D33:E33" si="0">AVERAGE(D2:D32)</f>
        <v>55.366666666666667</v>
      </c>
      <c r="E33" s="26">
        <f t="shared" si="0"/>
        <v>50.516129032258064</v>
      </c>
      <c r="F33" s="26"/>
      <c r="G33" s="27"/>
      <c r="H33" s="22"/>
    </row>
    <row r="34" spans="1:8" x14ac:dyDescent="0.2">
      <c r="A34" s="25" t="s">
        <v>107</v>
      </c>
      <c r="B34" s="25"/>
      <c r="C34" s="22"/>
      <c r="D34" s="22"/>
      <c r="E34" s="22"/>
      <c r="F34" s="22"/>
      <c r="G34" s="28"/>
      <c r="H34" s="22"/>
    </row>
    <row r="35" spans="1:8" x14ac:dyDescent="0.2">
      <c r="A35" s="29" t="s">
        <v>108</v>
      </c>
      <c r="B35" s="29"/>
      <c r="C35" s="22"/>
      <c r="D35" s="22"/>
      <c r="E35" s="22"/>
      <c r="F35" s="22"/>
      <c r="G35" s="28"/>
      <c r="H35" s="22"/>
    </row>
    <row r="36" spans="1:8" x14ac:dyDescent="0.2">
      <c r="A36" s="25"/>
      <c r="B36" s="25"/>
      <c r="C36" s="37"/>
      <c r="D36" s="37"/>
      <c r="E36" s="37"/>
      <c r="F36" s="37"/>
      <c r="G36" s="37"/>
      <c r="H36" s="37"/>
    </row>
    <row r="39" spans="1:8" x14ac:dyDescent="0.2">
      <c r="C39" s="33" t="s">
        <v>137</v>
      </c>
      <c r="D39" s="33" t="s">
        <v>138</v>
      </c>
      <c r="E39" s="33" t="s">
        <v>136</v>
      </c>
      <c r="F39" s="33" t="s">
        <v>139</v>
      </c>
      <c r="G39" s="34" t="s">
        <v>36</v>
      </c>
    </row>
    <row r="40" spans="1:8" x14ac:dyDescent="0.2">
      <c r="A40" s="33" t="s">
        <v>0</v>
      </c>
    </row>
    <row r="41" spans="1:8" x14ac:dyDescent="0.2">
      <c r="A41" s="32" t="s">
        <v>109</v>
      </c>
      <c r="B41" s="31"/>
      <c r="C41" s="20">
        <v>2.1</v>
      </c>
      <c r="D41" s="20">
        <v>2.4</v>
      </c>
      <c r="E41" s="20">
        <v>2.7</v>
      </c>
      <c r="F41" s="35"/>
    </row>
    <row r="42" spans="1:8" x14ac:dyDescent="0.2">
      <c r="A42" s="32" t="s">
        <v>110</v>
      </c>
      <c r="C42" s="20">
        <v>2.36</v>
      </c>
      <c r="D42" s="20">
        <v>3.1</v>
      </c>
      <c r="E42" s="20">
        <v>3.84</v>
      </c>
      <c r="F42" s="35"/>
    </row>
    <row r="43" spans="1:8" x14ac:dyDescent="0.2">
      <c r="A43" s="32" t="s">
        <v>111</v>
      </c>
      <c r="C43" s="20">
        <v>3.2</v>
      </c>
      <c r="D43" s="20">
        <v>1.69</v>
      </c>
      <c r="E43" s="20">
        <v>2.1800000000000002</v>
      </c>
      <c r="F43" s="35"/>
    </row>
    <row r="44" spans="1:8" x14ac:dyDescent="0.2">
      <c r="A44" s="32" t="s">
        <v>112</v>
      </c>
      <c r="C44" s="20">
        <v>1.8</v>
      </c>
      <c r="D44" s="20">
        <v>1.47</v>
      </c>
      <c r="E44" s="20">
        <v>1.1399999999999999</v>
      </c>
      <c r="F44" s="35"/>
    </row>
    <row r="45" spans="1:8" x14ac:dyDescent="0.2">
      <c r="A45" s="32" t="s">
        <v>113</v>
      </c>
      <c r="C45" s="20">
        <v>1.69</v>
      </c>
      <c r="D45" s="20">
        <v>1.22</v>
      </c>
      <c r="E45" s="20">
        <v>1.75</v>
      </c>
      <c r="F45" s="35"/>
    </row>
    <row r="46" spans="1:8" x14ac:dyDescent="0.2">
      <c r="A46" s="32" t="s">
        <v>114</v>
      </c>
      <c r="C46" s="20">
        <v>1.47</v>
      </c>
      <c r="D46" s="20">
        <v>2.11</v>
      </c>
      <c r="E46" s="20">
        <v>2.75</v>
      </c>
      <c r="F46" s="35"/>
    </row>
    <row r="47" spans="1:8" x14ac:dyDescent="0.2">
      <c r="A47" s="32" t="s">
        <v>115</v>
      </c>
      <c r="C47" s="20">
        <v>2.36</v>
      </c>
      <c r="D47" s="20">
        <v>2.1</v>
      </c>
      <c r="E47" s="20">
        <v>1.84</v>
      </c>
      <c r="F47" s="35"/>
    </row>
    <row r="48" spans="1:8" x14ac:dyDescent="0.2">
      <c r="A48" s="32" t="s">
        <v>116</v>
      </c>
      <c r="C48" s="20">
        <v>2.4</v>
      </c>
      <c r="D48" s="20">
        <v>2.36</v>
      </c>
      <c r="E48" s="20">
        <v>2.3199999999999998</v>
      </c>
      <c r="F48" s="35"/>
    </row>
    <row r="49" spans="1:6" x14ac:dyDescent="0.2">
      <c r="A49" s="32" t="s">
        <v>117</v>
      </c>
      <c r="C49" s="20">
        <v>3.1</v>
      </c>
      <c r="D49" s="20">
        <v>2.66</v>
      </c>
      <c r="E49" s="20">
        <v>2.2200000000000002</v>
      </c>
      <c r="F49" s="35"/>
    </row>
    <row r="50" spans="1:6" x14ac:dyDescent="0.2">
      <c r="A50" s="32" t="s">
        <v>118</v>
      </c>
      <c r="C50" s="20">
        <v>1.22</v>
      </c>
      <c r="D50" s="20">
        <v>2.98</v>
      </c>
      <c r="E50" s="20">
        <v>4.74</v>
      </c>
      <c r="F50" s="35"/>
    </row>
    <row r="51" spans="1:6" x14ac:dyDescent="0.2">
      <c r="A51" s="32" t="s">
        <v>119</v>
      </c>
      <c r="C51" s="20">
        <v>2.11</v>
      </c>
      <c r="D51" s="20">
        <v>2.14</v>
      </c>
      <c r="E51" s="20">
        <v>2.17</v>
      </c>
      <c r="F51" s="35"/>
    </row>
    <row r="52" spans="1:6" x14ac:dyDescent="0.2">
      <c r="A52" s="32" t="s">
        <v>113</v>
      </c>
      <c r="C52" s="20">
        <v>3</v>
      </c>
      <c r="D52" s="20">
        <v>1.89</v>
      </c>
      <c r="E52" s="20">
        <v>2.78</v>
      </c>
      <c r="F52" s="35"/>
    </row>
    <row r="53" spans="1:6" x14ac:dyDescent="0.2">
      <c r="A53" s="32" t="s">
        <v>120</v>
      </c>
      <c r="C53" s="20">
        <v>3.02</v>
      </c>
      <c r="D53" s="20">
        <v>1.47</v>
      </c>
      <c r="E53" s="20">
        <v>1.8</v>
      </c>
      <c r="F53" s="35"/>
    </row>
    <row r="54" spans="1:6" x14ac:dyDescent="0.2">
      <c r="A54" s="32" t="s">
        <v>121</v>
      </c>
      <c r="C54" s="20">
        <v>1.5</v>
      </c>
      <c r="D54" s="20">
        <v>2.36</v>
      </c>
      <c r="E54" s="20">
        <v>3.22</v>
      </c>
      <c r="F54" s="35"/>
    </row>
    <row r="55" spans="1:6" x14ac:dyDescent="0.2">
      <c r="A55" s="32" t="s">
        <v>122</v>
      </c>
      <c r="C55" s="20">
        <v>2.8</v>
      </c>
      <c r="D55" s="20">
        <v>2.4</v>
      </c>
      <c r="E55" s="20">
        <v>2</v>
      </c>
      <c r="F55" s="35"/>
    </row>
    <row r="56" spans="1:6" x14ac:dyDescent="0.2">
      <c r="A56" s="32" t="s">
        <v>109</v>
      </c>
      <c r="C56" s="20">
        <v>3.44</v>
      </c>
      <c r="D56" s="20">
        <v>3.1</v>
      </c>
      <c r="E56" s="20">
        <v>2.76</v>
      </c>
      <c r="F56" s="35"/>
    </row>
    <row r="57" spans="1:6" x14ac:dyDescent="0.2">
      <c r="A57" s="32" t="s">
        <v>123</v>
      </c>
      <c r="C57" s="20">
        <v>3.5</v>
      </c>
      <c r="D57" s="20">
        <v>2.4</v>
      </c>
      <c r="E57" s="20">
        <v>1.3</v>
      </c>
      <c r="F57" s="35"/>
    </row>
    <row r="58" spans="1:6" x14ac:dyDescent="0.2">
      <c r="A58" s="32" t="s">
        <v>124</v>
      </c>
      <c r="C58" s="20">
        <v>2.66</v>
      </c>
      <c r="D58" s="20">
        <v>2.52</v>
      </c>
      <c r="E58" s="20">
        <v>2.38</v>
      </c>
      <c r="F58" s="35"/>
    </row>
    <row r="59" spans="1:6" x14ac:dyDescent="0.2">
      <c r="A59" s="32" t="s">
        <v>125</v>
      </c>
      <c r="C59" s="20">
        <v>2.98</v>
      </c>
      <c r="D59" s="20">
        <v>3.8</v>
      </c>
      <c r="E59" s="20">
        <v>3.62</v>
      </c>
      <c r="F59" s="35"/>
    </row>
    <row r="60" spans="1:6" x14ac:dyDescent="0.2">
      <c r="A60" s="32" t="s">
        <v>126</v>
      </c>
      <c r="C60" s="20">
        <v>2.14</v>
      </c>
      <c r="D60" s="20">
        <v>1.22</v>
      </c>
      <c r="E60" s="20">
        <v>1.88</v>
      </c>
      <c r="F60" s="35"/>
    </row>
    <row r="61" spans="1:6" x14ac:dyDescent="0.2">
      <c r="A61" s="32" t="s">
        <v>109</v>
      </c>
      <c r="C61" s="20">
        <v>1.89</v>
      </c>
      <c r="D61" s="20">
        <v>2.11</v>
      </c>
      <c r="E61" s="20">
        <v>2.33</v>
      </c>
      <c r="F61" s="35"/>
    </row>
    <row r="62" spans="1:6" x14ac:dyDescent="0.2">
      <c r="A62" s="32" t="s">
        <v>127</v>
      </c>
      <c r="C62" s="20">
        <v>3.1</v>
      </c>
      <c r="D62" s="20">
        <v>3</v>
      </c>
      <c r="E62" s="20">
        <v>2.9</v>
      </c>
      <c r="F62" s="35"/>
    </row>
    <row r="63" spans="1:6" x14ac:dyDescent="0.2">
      <c r="A63" s="32" t="s">
        <v>128</v>
      </c>
      <c r="C63" s="20">
        <v>2.4</v>
      </c>
      <c r="D63" s="20">
        <v>3</v>
      </c>
      <c r="E63" s="20">
        <v>3.6</v>
      </c>
      <c r="F63" s="35"/>
    </row>
    <row r="64" spans="1:6" x14ac:dyDescent="0.2">
      <c r="A64" s="32" t="s">
        <v>129</v>
      </c>
      <c r="C64" s="20">
        <v>2.52</v>
      </c>
      <c r="D64" s="20">
        <v>3.02</v>
      </c>
      <c r="E64" s="20">
        <v>3.52</v>
      </c>
      <c r="F64" s="35"/>
    </row>
    <row r="65" spans="1:6" x14ac:dyDescent="0.2">
      <c r="A65" s="32" t="s">
        <v>130</v>
      </c>
      <c r="C65" s="20">
        <v>3.8</v>
      </c>
      <c r="D65" s="20">
        <v>1.5</v>
      </c>
      <c r="E65" s="20">
        <v>2.2200000000000002</v>
      </c>
      <c r="F65" s="35"/>
    </row>
    <row r="66" spans="1:6" x14ac:dyDescent="0.2">
      <c r="A66" s="32" t="s">
        <v>131</v>
      </c>
      <c r="C66" s="20">
        <v>1.89</v>
      </c>
      <c r="D66" s="20">
        <v>1.22</v>
      </c>
      <c r="E66" s="20">
        <v>2.5499999999999998</v>
      </c>
      <c r="F66" s="35"/>
    </row>
    <row r="67" spans="1:6" x14ac:dyDescent="0.2">
      <c r="A67" s="32" t="s">
        <v>132</v>
      </c>
      <c r="C67" s="20">
        <v>1.7</v>
      </c>
      <c r="D67" s="20">
        <v>2.77</v>
      </c>
      <c r="E67" s="20">
        <v>3.84</v>
      </c>
      <c r="F67" s="35"/>
    </row>
    <row r="68" spans="1:6" x14ac:dyDescent="0.2">
      <c r="A68" s="32" t="s">
        <v>133</v>
      </c>
      <c r="C68" s="20">
        <v>1.22</v>
      </c>
      <c r="D68" s="20">
        <v>2.3199999999999998</v>
      </c>
      <c r="E68" s="20">
        <v>3.42</v>
      </c>
      <c r="F68" s="35"/>
    </row>
    <row r="69" spans="1:6" x14ac:dyDescent="0.2">
      <c r="A69" s="32" t="s">
        <v>134</v>
      </c>
      <c r="C69" s="20">
        <v>2.77</v>
      </c>
      <c r="D69" s="20">
        <v>1.89</v>
      </c>
      <c r="E69" s="20">
        <v>1.1000000000000001</v>
      </c>
      <c r="F69" s="35"/>
    </row>
    <row r="70" spans="1:6" x14ac:dyDescent="0.2">
      <c r="A70" s="44" t="s">
        <v>135</v>
      </c>
      <c r="B70" s="45"/>
      <c r="C70" s="45">
        <v>2.3199999999999998</v>
      </c>
      <c r="D70" s="45">
        <v>1.7</v>
      </c>
      <c r="E70" s="45">
        <v>1.2</v>
      </c>
      <c r="F70" s="35"/>
    </row>
    <row r="71" spans="1:6" x14ac:dyDescent="0.2">
      <c r="A71" s="33" t="s">
        <v>168</v>
      </c>
    </row>
    <row r="72" spans="1:6" x14ac:dyDescent="0.2">
      <c r="B72" s="46" t="s">
        <v>158</v>
      </c>
      <c r="C72" s="47"/>
    </row>
    <row r="73" spans="1:6" x14ac:dyDescent="0.2">
      <c r="B73" s="46" t="s">
        <v>157</v>
      </c>
      <c r="C73" s="47"/>
    </row>
    <row r="74" spans="1:6" x14ac:dyDescent="0.2">
      <c r="B74" s="46" t="s">
        <v>159</v>
      </c>
      <c r="C74" s="47"/>
    </row>
    <row r="75" spans="1:6" x14ac:dyDescent="0.2">
      <c r="B75" s="46" t="s">
        <v>165</v>
      </c>
      <c r="C75" s="47"/>
    </row>
    <row r="76" spans="1:6" x14ac:dyDescent="0.2">
      <c r="B76" s="46" t="s">
        <v>166</v>
      </c>
      <c r="C76" s="47"/>
    </row>
  </sheetData>
  <sortState ref="A2:G32">
    <sortCondition ref="A2:A32"/>
  </sortState>
  <mergeCells count="1">
    <mergeCell ref="C36:H36"/>
  </mergeCells>
  <pageMargins left="0.78740157499999996" right="0.78740157499999996" top="0.984251969" bottom="0.984251969" header="0.4921259845" footer="0.492125984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>
    <row r="1" spans="1:1" x14ac:dyDescent="0.2">
      <c r="A1" t="s">
        <v>140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Rank</vt:lpstr>
      <vt:lpstr>RANK.EQ_RANK.AVG</vt:lpstr>
      <vt:lpstr>LARGE</vt:lpstr>
      <vt:lpstr>Procvičení</vt:lpstr>
      <vt:lpstr>Vlastní</vt:lpstr>
    </vt:vector>
  </TitlesOfParts>
  <Company>VOŠS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Janík</dc:creator>
  <cp:lastModifiedBy>Petr Škrabal</cp:lastModifiedBy>
  <dcterms:created xsi:type="dcterms:W3CDTF">2002-11-10T14:34:10Z</dcterms:created>
  <dcterms:modified xsi:type="dcterms:W3CDTF">2012-12-08T19:44:38Z</dcterms:modified>
</cp:coreProperties>
</file>