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955" windowHeight="12015" activeTab="1"/>
  </bookViews>
  <sheets>
    <sheet name="Countif" sheetId="1" r:id="rId1"/>
    <sheet name="COUNTBLANK_COUNTIFS" sheetId="4" r:id="rId2"/>
    <sheet name="Procvičení" sheetId="5" r:id="rId3"/>
    <sheet name="Vlastní" sheetId="3" r:id="rId4"/>
  </sheets>
  <definedNames>
    <definedName name="_xlnm._FilterDatabase" localSheetId="1" hidden="1">COUNTBLANK_COUNTIFS!$A$1:$G$36</definedName>
    <definedName name="osoby">COUNTBLANK_COUNTIFS!$A$1:$G$36</definedName>
  </definedNames>
  <calcPr calcId="145621"/>
</workbook>
</file>

<file path=xl/calcChain.xml><?xml version="1.0" encoding="utf-8"?>
<calcChain xmlns="http://schemas.openxmlformats.org/spreadsheetml/2006/main">
  <c r="N21" i="4" l="1"/>
  <c r="M6" i="4"/>
  <c r="L29" i="1"/>
  <c r="M25" i="1"/>
  <c r="M24" i="1"/>
  <c r="F28" i="1" l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<sst xmlns="http://schemas.openxmlformats.org/spreadsheetml/2006/main" count="400" uniqueCount="224">
  <si>
    <t>Využití vozového parku</t>
  </si>
  <si>
    <t>Cena benzínu</t>
  </si>
  <si>
    <t>Datum jízdy</t>
  </si>
  <si>
    <t>typ</t>
  </si>
  <si>
    <t>SPZ</t>
  </si>
  <si>
    <t>najeto km</t>
  </si>
  <si>
    <t>spotřeba na 100 km</t>
  </si>
  <si>
    <t>náklady za PHM</t>
  </si>
  <si>
    <t>osobní</t>
  </si>
  <si>
    <t>2A1-01-22-31</t>
  </si>
  <si>
    <t>dodávka</t>
  </si>
  <si>
    <t>4S5-55-62-74</t>
  </si>
  <si>
    <t>teréní</t>
  </si>
  <si>
    <t>4S4-56-44-77</t>
  </si>
  <si>
    <t>2K3-56-99-75</t>
  </si>
  <si>
    <t>5L4-52-45-44</t>
  </si>
  <si>
    <t xml:space="preserve"> </t>
  </si>
  <si>
    <t>Funkce COUNTIF zjistí počet výskytů daného slova, čísla výrazu v dané oblasti</t>
  </si>
  <si>
    <t>Funkce má dna povinné argumenty.</t>
  </si>
  <si>
    <t>Zjisti poměr využití osonních/teréních vozidel</t>
  </si>
  <si>
    <t>Zjisti kolikrát byla na cestu použita dodávka</t>
  </si>
  <si>
    <t>Zjisti kolikrát bylo najto více jak 100 km</t>
  </si>
  <si>
    <t>Formát buňky nastav na zlomky</t>
  </si>
  <si>
    <t>Dotazem může být i výraz</t>
  </si>
  <si>
    <t>příjmení</t>
  </si>
  <si>
    <t>jméno</t>
  </si>
  <si>
    <t>dat_naroz</t>
  </si>
  <si>
    <t>plat</t>
  </si>
  <si>
    <t>adresa</t>
  </si>
  <si>
    <t>zaměstnání</t>
  </si>
  <si>
    <t>titul</t>
  </si>
  <si>
    <t>Novák</t>
  </si>
  <si>
    <t>Jiří</t>
  </si>
  <si>
    <t>Na vyhlidce 12, Brno</t>
  </si>
  <si>
    <t>elektrikář</t>
  </si>
  <si>
    <t>Soukenický</t>
  </si>
  <si>
    <t>Jan</t>
  </si>
  <si>
    <t>U lesa 3, Ostrava</t>
  </si>
  <si>
    <t>chemik</t>
  </si>
  <si>
    <t>Ing</t>
  </si>
  <si>
    <t>Gregor</t>
  </si>
  <si>
    <t>Josef</t>
  </si>
  <si>
    <t>Na vyhlídce 56, Ostrava</t>
  </si>
  <si>
    <t>právník</t>
  </si>
  <si>
    <t>JUDr</t>
  </si>
  <si>
    <t>Macháček</t>
  </si>
  <si>
    <t>Zelená 45, Opava</t>
  </si>
  <si>
    <t>Bártek</t>
  </si>
  <si>
    <t>Na stráni, Zlín</t>
  </si>
  <si>
    <t>prodavač</t>
  </si>
  <si>
    <t>Houska</t>
  </si>
  <si>
    <t>Douderova 7, Praha</t>
  </si>
  <si>
    <t>Pochylý</t>
  </si>
  <si>
    <t>U dálnice 2, Ostrava</t>
  </si>
  <si>
    <t>Veselý</t>
  </si>
  <si>
    <t>Pavel</t>
  </si>
  <si>
    <t>Ouplavická 6, Praha</t>
  </si>
  <si>
    <t>Veselá</t>
  </si>
  <si>
    <t>Eva</t>
  </si>
  <si>
    <t>Horní 56, Ostrava</t>
  </si>
  <si>
    <t>prodavačka</t>
  </si>
  <si>
    <t>Nováková</t>
  </si>
  <si>
    <t>Ludmila</t>
  </si>
  <si>
    <t>Na samotě 56, Praha</t>
  </si>
  <si>
    <t>projektant</t>
  </si>
  <si>
    <t>Severa</t>
  </si>
  <si>
    <t>Soukenická 6, Praha</t>
  </si>
  <si>
    <t>ředitel</t>
  </si>
  <si>
    <t>Polská 4, Zlín</t>
  </si>
  <si>
    <t>skladník</t>
  </si>
  <si>
    <t>Bednařík</t>
  </si>
  <si>
    <t>U Hospody 9, Kladno</t>
  </si>
  <si>
    <t>Bouda</t>
  </si>
  <si>
    <t>Velky Mlýn 6, Opava</t>
  </si>
  <si>
    <t>Malá</t>
  </si>
  <si>
    <t>Jánská 22, Brno</t>
  </si>
  <si>
    <t>Sosnová 45, Praha</t>
  </si>
  <si>
    <t>Roudný</t>
  </si>
  <si>
    <t>Antonín</t>
  </si>
  <si>
    <t>Olomoucká 5, Brno</t>
  </si>
  <si>
    <t>Šembera</t>
  </si>
  <si>
    <t>Květinová 5, Praha</t>
  </si>
  <si>
    <t>Bajerová</t>
  </si>
  <si>
    <t>Vera</t>
  </si>
  <si>
    <t>Veselá 5, Kladno</t>
  </si>
  <si>
    <t>technik</t>
  </si>
  <si>
    <t>Horák</t>
  </si>
  <si>
    <t>Zdeněk</t>
  </si>
  <si>
    <t>Balbínova 3,Brno</t>
  </si>
  <si>
    <t>RNDr</t>
  </si>
  <si>
    <t>Rostislav</t>
  </si>
  <si>
    <t>Adamova 2, Brno</t>
  </si>
  <si>
    <t>Novotný</t>
  </si>
  <si>
    <t>Zahradní 12, Brno</t>
  </si>
  <si>
    <t>Mgr</t>
  </si>
  <si>
    <t>Opluštil</t>
  </si>
  <si>
    <t>Luční 4, Zlín</t>
  </si>
  <si>
    <t>Souhrada</t>
  </si>
  <si>
    <t>Adamova 9, Brno</t>
  </si>
  <si>
    <t>Tobiáš</t>
  </si>
  <si>
    <t>Zvonkova 97, Ostrava</t>
  </si>
  <si>
    <t>Zavadilová</t>
  </si>
  <si>
    <t>Jana</t>
  </si>
  <si>
    <t>Balbinova 6,Opava</t>
  </si>
  <si>
    <t>Coufal</t>
  </si>
  <si>
    <t>Karel</t>
  </si>
  <si>
    <t>Bulharská 3, Praha</t>
  </si>
  <si>
    <t>vedoucí</t>
  </si>
  <si>
    <t>Fousek</t>
  </si>
  <si>
    <t>U náhonu 36, Opava</t>
  </si>
  <si>
    <t>ing</t>
  </si>
  <si>
    <t>Janousek</t>
  </si>
  <si>
    <t>Pražská 6, Ostrava</t>
  </si>
  <si>
    <t>PhDr</t>
  </si>
  <si>
    <t>Mráčková</t>
  </si>
  <si>
    <t>U zastávky 45, Praha</t>
  </si>
  <si>
    <t>Smutný</t>
  </si>
  <si>
    <t>Na stráni 12, Brno</t>
  </si>
  <si>
    <t>Toufar</t>
  </si>
  <si>
    <t>U potoka 12, Praha</t>
  </si>
  <si>
    <t>Pouzarova 3, Brno</t>
  </si>
  <si>
    <t>Zamrow</t>
  </si>
  <si>
    <t>Údolní 3, Brno</t>
  </si>
  <si>
    <t>Petra</t>
  </si>
  <si>
    <t>Na potoce 3, Ostrava</t>
  </si>
  <si>
    <t>zástupce</t>
  </si>
  <si>
    <t>Zisti kolik zaměstnanců nemá titul</t>
  </si>
  <si>
    <t>Další variantou je funkce COUNTBLANK která zjistí</t>
  </si>
  <si>
    <t>počet prázdných buněk v oblasti</t>
  </si>
  <si>
    <t>Složitější funkcí je funkce COUNTIFS, která zjistí počet</t>
  </si>
  <si>
    <t>výskytů na základě více kritérií.</t>
  </si>
  <si>
    <t>Zjisti kolik skladníků má plat vyšší než 8 500 Kč</t>
  </si>
  <si>
    <t>Už bez nápovšdy zjisti, kolik techniků nemá titul.</t>
  </si>
  <si>
    <t>Správná odpověď je 4. Ty urči pomocí funkce.</t>
  </si>
  <si>
    <t>Navrhni příklady a využití probraných funkcí. Pokus se použít všechny tři funkce.</t>
  </si>
  <si>
    <t>žánr</t>
  </si>
  <si>
    <t>název</t>
  </si>
  <si>
    <t>cena</t>
  </si>
  <si>
    <t>beletrie</t>
  </si>
  <si>
    <t>Čapek</t>
  </si>
  <si>
    <t>Apokryfy</t>
  </si>
  <si>
    <t>A</t>
  </si>
  <si>
    <t>detektivka</t>
  </si>
  <si>
    <t>Krakatit</t>
  </si>
  <si>
    <t>děti</t>
  </si>
  <si>
    <t>Hemingway</t>
  </si>
  <si>
    <t>Ernest</t>
  </si>
  <si>
    <t>Stařec a moře</t>
  </si>
  <si>
    <t>fantazie</t>
  </si>
  <si>
    <t>Wolfe</t>
  </si>
  <si>
    <t>Nero</t>
  </si>
  <si>
    <t>Dlouhý spánek</t>
  </si>
  <si>
    <t>historie</t>
  </si>
  <si>
    <t>Povídání o pejskovi a kočičce</t>
  </si>
  <si>
    <t>humor</t>
  </si>
  <si>
    <t>Dášeňka</t>
  </si>
  <si>
    <t>počítače</t>
  </si>
  <si>
    <t>Erben</t>
  </si>
  <si>
    <t>Karel Jaromír</t>
  </si>
  <si>
    <t>Pohádky</t>
  </si>
  <si>
    <t>poezie</t>
  </si>
  <si>
    <t>Němcová</t>
  </si>
  <si>
    <t>Božena</t>
  </si>
  <si>
    <t>Babička</t>
  </si>
  <si>
    <t>B</t>
  </si>
  <si>
    <t>psychologie</t>
  </si>
  <si>
    <t>Tolkien</t>
  </si>
  <si>
    <t>J.R.R</t>
  </si>
  <si>
    <t>Hobit</t>
  </si>
  <si>
    <t>povídky</t>
  </si>
  <si>
    <t>Bílá nemoc</t>
  </si>
  <si>
    <t>Jirásek</t>
  </si>
  <si>
    <t>Alois</t>
  </si>
  <si>
    <t>Temno</t>
  </si>
  <si>
    <t>Amis</t>
  </si>
  <si>
    <t>Kingsley</t>
  </si>
  <si>
    <t>Šťastný Jim</t>
  </si>
  <si>
    <t>Hašek</t>
  </si>
  <si>
    <t>Jaroslav</t>
  </si>
  <si>
    <t>Dobrý voják švejk</t>
  </si>
  <si>
    <t>Jirotka</t>
  </si>
  <si>
    <t>Saturnin</t>
  </si>
  <si>
    <t>Brož</t>
  </si>
  <si>
    <t>Milan</t>
  </si>
  <si>
    <t>Excel 97</t>
  </si>
  <si>
    <t>Matějovský</t>
  </si>
  <si>
    <t>Kryštof</t>
  </si>
  <si>
    <t>Word</t>
  </si>
  <si>
    <t>Excel</t>
  </si>
  <si>
    <t>Powerpoint</t>
  </si>
  <si>
    <t>Navrátil</t>
  </si>
  <si>
    <t>Excel pro školy</t>
  </si>
  <si>
    <t>Word pro školy</t>
  </si>
  <si>
    <t>Mácha</t>
  </si>
  <si>
    <t>Hynek</t>
  </si>
  <si>
    <t>Máj</t>
  </si>
  <si>
    <t>SeIfert</t>
  </si>
  <si>
    <t>Poštovní holub</t>
  </si>
  <si>
    <t>V zámku a podzámčí</t>
  </si>
  <si>
    <t>Divá Bára</t>
  </si>
  <si>
    <t>Neruda</t>
  </si>
  <si>
    <t>Malostranské povídky</t>
  </si>
  <si>
    <t>Balcar</t>
  </si>
  <si>
    <t>Psychologie</t>
  </si>
  <si>
    <t>poškození</t>
  </si>
  <si>
    <t>Kolik knih má poškození B</t>
  </si>
  <si>
    <t>Zapůjčeno dne</t>
  </si>
  <si>
    <t>Zapůjčeno komu</t>
  </si>
  <si>
    <t>Dostál</t>
  </si>
  <si>
    <t>Karas</t>
  </si>
  <si>
    <t>Hradil</t>
  </si>
  <si>
    <t>Hložek</t>
  </si>
  <si>
    <t>Tinka</t>
  </si>
  <si>
    <t>Stejskal</t>
  </si>
  <si>
    <t>Pavlík</t>
  </si>
  <si>
    <t>Otáhal</t>
  </si>
  <si>
    <t>Košut</t>
  </si>
  <si>
    <t>Kolik knih má půjčeno Novák</t>
  </si>
  <si>
    <t>Kolik knih není poškozeno</t>
  </si>
  <si>
    <t>Kolik knih bylo půjčeno před 1.10.2012</t>
  </si>
  <si>
    <t>Kolik knih je v ceně pod 100 Kč</t>
  </si>
  <si>
    <t>Kolik knih je z oblasti humor a z oblasti povídky</t>
  </si>
  <si>
    <t>Kolik knih od B. Němcové není poškozeno</t>
  </si>
  <si>
    <t>Výsledky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</si>
</sst>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Kč&quot;;[Red]\-#,##0\ &quot;Kč&quot;"/>
    <numFmt numFmtId="7" formatCode="#,##0.00\ &quot;Kč&quot;;\-#,##0.00\ &quot;Kč&quot;"/>
    <numFmt numFmtId="164" formatCode="#,##0.00\ &quot;Kč&quot;"/>
  </numFmts>
  <fonts count="6" x14ac:knownFonts="1">
    <font>
      <sz val="10"/>
      <name val="Arial CE"/>
      <charset val="238"/>
    </font>
    <font>
      <sz val="10"/>
      <color theme="0"/>
      <name val="Arial CE"/>
      <charset val="238"/>
    </font>
    <font>
      <sz val="10"/>
      <name val="MS Sans Serif"/>
      <family val="2"/>
      <charset val="238"/>
    </font>
    <font>
      <b/>
      <sz val="10"/>
      <name val="MS Sans Serif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MS Sans Serif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7">
    <xf numFmtId="0" fontId="0" fillId="0" borderId="0" xfId="0"/>
    <xf numFmtId="164" fontId="0" fillId="0" borderId="0" xfId="0" applyNumberFormat="1"/>
    <xf numFmtId="16" fontId="0" fillId="0" borderId="0" xfId="0" applyNumberFormat="1"/>
    <xf numFmtId="6" fontId="0" fillId="0" borderId="0" xfId="0" applyNumberFormat="1"/>
    <xf numFmtId="12" fontId="0" fillId="0" borderId="0" xfId="0" applyNumberFormat="1"/>
    <xf numFmtId="0" fontId="0" fillId="2" borderId="0" xfId="0" applyFill="1"/>
    <xf numFmtId="0" fontId="1" fillId="2" borderId="0" xfId="0" applyFont="1" applyFill="1"/>
    <xf numFmtId="0" fontId="3" fillId="3" borderId="0" xfId="1" quotePrefix="1" applyNumberFormat="1" applyFont="1" applyFill="1"/>
    <xf numFmtId="0" fontId="2" fillId="0" borderId="0" xfId="1"/>
    <xf numFmtId="0" fontId="2" fillId="0" borderId="0" xfId="1" quotePrefix="1" applyNumberFormat="1"/>
    <xf numFmtId="14" fontId="2" fillId="0" borderId="0" xfId="1" applyNumberFormat="1"/>
    <xf numFmtId="7" fontId="2" fillId="0" borderId="0" xfId="1" applyNumberFormat="1"/>
    <xf numFmtId="0" fontId="5" fillId="4" borderId="0" xfId="1" applyFont="1" applyFill="1"/>
    <xf numFmtId="0" fontId="4" fillId="5" borderId="1" xfId="2" applyFont="1" applyFill="1" applyBorder="1" applyAlignment="1">
      <alignment horizontal="center"/>
    </xf>
    <xf numFmtId="0" fontId="4" fillId="5" borderId="2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left" wrapText="1"/>
    </xf>
    <xf numFmtId="0" fontId="4" fillId="0" borderId="3" xfId="2" applyFont="1" applyFill="1" applyBorder="1" applyAlignment="1">
      <alignment horizontal="right" wrapText="1"/>
    </xf>
    <xf numFmtId="14" fontId="0" fillId="0" borderId="0" xfId="0" applyNumberFormat="1"/>
    <xf numFmtId="0" fontId="4" fillId="0" borderId="4" xfId="2" applyFont="1" applyFill="1" applyBorder="1" applyAlignment="1">
      <alignment horizontal="left" wrapText="1"/>
    </xf>
    <xf numFmtId="0" fontId="0" fillId="0" borderId="3" xfId="0" applyBorder="1"/>
    <xf numFmtId="0" fontId="4" fillId="0" borderId="3" xfId="2" applyFont="1" applyFill="1" applyBorder="1" applyAlignment="1">
      <alignment horizontal="left"/>
    </xf>
    <xf numFmtId="0" fontId="4" fillId="0" borderId="4" xfId="2" applyFont="1" applyFill="1" applyBorder="1" applyAlignment="1">
      <alignment horizontal="right" wrapText="1"/>
    </xf>
    <xf numFmtId="0" fontId="0" fillId="0" borderId="4" xfId="0" applyBorder="1"/>
    <xf numFmtId="0" fontId="0" fillId="0" borderId="0" xfId="0" applyBorder="1"/>
    <xf numFmtId="0" fontId="4" fillId="0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left" wrapText="1"/>
    </xf>
    <xf numFmtId="0" fontId="0" fillId="4" borderId="5" xfId="0" applyFill="1" applyBorder="1"/>
  </cellXfs>
  <cellStyles count="3">
    <cellStyle name="Normální" xfId="0" builtinId="0"/>
    <cellStyle name="normální_KNIHA" xfId="2"/>
    <cellStyle name="normální_osob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3</xdr:row>
      <xdr:rowOff>123825</xdr:rowOff>
    </xdr:from>
    <xdr:to>
      <xdr:col>21</xdr:col>
      <xdr:colOff>523167</xdr:colOff>
      <xdr:row>19</xdr:row>
      <xdr:rowOff>104454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82150" y="609600"/>
          <a:ext cx="5666667" cy="2571429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381000</xdr:colOff>
      <xdr:row>20</xdr:row>
      <xdr:rowOff>19050</xdr:rowOff>
    </xdr:from>
    <xdr:to>
      <xdr:col>23</xdr:col>
      <xdr:colOff>65968</xdr:colOff>
      <xdr:row>35</xdr:row>
      <xdr:rowOff>142556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53675" y="3257550"/>
          <a:ext cx="5657143" cy="2552381"/>
        </a:xfrm>
        <a:prstGeom prst="rect">
          <a:avLst/>
        </a:prstGeom>
      </xdr:spPr>
    </xdr:pic>
    <xdr:clientData/>
  </xdr:twoCellAnchor>
  <xdr:twoCellAnchor>
    <xdr:from>
      <xdr:col>12</xdr:col>
      <xdr:colOff>600075</xdr:colOff>
      <xdr:row>21</xdr:row>
      <xdr:rowOff>85725</xdr:rowOff>
    </xdr:from>
    <xdr:to>
      <xdr:col>13</xdr:col>
      <xdr:colOff>381000</xdr:colOff>
      <xdr:row>23</xdr:row>
      <xdr:rowOff>0</xdr:rowOff>
    </xdr:to>
    <xdr:cxnSp macro="">
      <xdr:nvCxnSpPr>
        <xdr:cNvPr id="5" name="Přímá spojnice se šipkou 4"/>
        <xdr:cNvCxnSpPr/>
      </xdr:nvCxnSpPr>
      <xdr:spPr>
        <a:xfrm flipH="1">
          <a:off x="9963150" y="3486150"/>
          <a:ext cx="39052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590550</xdr:colOff>
      <xdr:row>36</xdr:row>
      <xdr:rowOff>123825</xdr:rowOff>
    </xdr:from>
    <xdr:to>
      <xdr:col>18</xdr:col>
      <xdr:colOff>266299</xdr:colOff>
      <xdr:row>38</xdr:row>
      <xdr:rowOff>28546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53625" y="5953125"/>
          <a:ext cx="3209524" cy="228571"/>
        </a:xfrm>
        <a:prstGeom prst="rect">
          <a:avLst/>
        </a:prstGeom>
      </xdr:spPr>
    </xdr:pic>
    <xdr:clientData/>
  </xdr:twoCellAnchor>
  <xdr:twoCellAnchor>
    <xdr:from>
      <xdr:col>12</xdr:col>
      <xdr:colOff>590550</xdr:colOff>
      <xdr:row>24</xdr:row>
      <xdr:rowOff>142875</xdr:rowOff>
    </xdr:from>
    <xdr:to>
      <xdr:col>13</xdr:col>
      <xdr:colOff>209550</xdr:colOff>
      <xdr:row>36</xdr:row>
      <xdr:rowOff>114300</xdr:rowOff>
    </xdr:to>
    <xdr:cxnSp macro="">
      <xdr:nvCxnSpPr>
        <xdr:cNvPr id="8" name="Přímá spojnice se šipkou 7"/>
        <xdr:cNvCxnSpPr/>
      </xdr:nvCxnSpPr>
      <xdr:spPr>
        <a:xfrm flipH="1" flipV="1">
          <a:off x="9953625" y="4029075"/>
          <a:ext cx="228600" cy="1914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514350</xdr:colOff>
      <xdr:row>30</xdr:row>
      <xdr:rowOff>57150</xdr:rowOff>
    </xdr:from>
    <xdr:to>
      <xdr:col>11</xdr:col>
      <xdr:colOff>332669</xdr:colOff>
      <xdr:row>46</xdr:row>
      <xdr:rowOff>37779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38525" y="4914900"/>
          <a:ext cx="5647619" cy="2571429"/>
        </a:xfrm>
        <a:prstGeom prst="rect">
          <a:avLst/>
        </a:prstGeom>
      </xdr:spPr>
    </xdr:pic>
    <xdr:clientData/>
  </xdr:twoCellAnchor>
  <xdr:twoCellAnchor>
    <xdr:from>
      <xdr:col>9</xdr:col>
      <xdr:colOff>304800</xdr:colOff>
      <xdr:row>28</xdr:row>
      <xdr:rowOff>95250</xdr:rowOff>
    </xdr:from>
    <xdr:to>
      <xdr:col>11</xdr:col>
      <xdr:colOff>314325</xdr:colOff>
      <xdr:row>30</xdr:row>
      <xdr:rowOff>57150</xdr:rowOff>
    </xdr:to>
    <xdr:cxnSp macro="">
      <xdr:nvCxnSpPr>
        <xdr:cNvPr id="11" name="Přímá spojnice se šipkou 10"/>
        <xdr:cNvCxnSpPr/>
      </xdr:nvCxnSpPr>
      <xdr:spPr>
        <a:xfrm flipV="1">
          <a:off x="7839075" y="4629150"/>
          <a:ext cx="122872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200025</xdr:colOff>
      <xdr:row>0</xdr:row>
      <xdr:rowOff>57150</xdr:rowOff>
    </xdr:from>
    <xdr:to>
      <xdr:col>22</xdr:col>
      <xdr:colOff>104178</xdr:colOff>
      <xdr:row>13</xdr:row>
      <xdr:rowOff>37839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675" y="57150"/>
          <a:ext cx="4780953" cy="2085714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3</xdr:row>
      <xdr:rowOff>28575</xdr:rowOff>
    </xdr:from>
    <xdr:to>
      <xdr:col>14</xdr:col>
      <xdr:colOff>200025</xdr:colOff>
      <xdr:row>5</xdr:row>
      <xdr:rowOff>19050</xdr:rowOff>
    </xdr:to>
    <xdr:cxnSp macro="">
      <xdr:nvCxnSpPr>
        <xdr:cNvPr id="4" name="Přímá spojnice se šipkou 3"/>
        <xdr:cNvCxnSpPr/>
      </xdr:nvCxnSpPr>
      <xdr:spPr>
        <a:xfrm flipH="1">
          <a:off x="9172575" y="514350"/>
          <a:ext cx="800100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190500</xdr:colOff>
      <xdr:row>15</xdr:row>
      <xdr:rowOff>123825</xdr:rowOff>
    </xdr:from>
    <xdr:to>
      <xdr:col>23</xdr:col>
      <xdr:colOff>408862</xdr:colOff>
      <xdr:row>35</xdr:row>
      <xdr:rowOff>104373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63150" y="2552700"/>
          <a:ext cx="5704762" cy="3219048"/>
        </a:xfrm>
        <a:prstGeom prst="rect">
          <a:avLst/>
        </a:prstGeom>
      </xdr:spPr>
    </xdr:pic>
    <xdr:clientData/>
  </xdr:twoCellAnchor>
  <xdr:twoCellAnchor>
    <xdr:from>
      <xdr:col>13</xdr:col>
      <xdr:colOff>571500</xdr:colOff>
      <xdr:row>17</xdr:row>
      <xdr:rowOff>123825</xdr:rowOff>
    </xdr:from>
    <xdr:to>
      <xdr:col>14</xdr:col>
      <xdr:colOff>200025</xdr:colOff>
      <xdr:row>20</xdr:row>
      <xdr:rowOff>0</xdr:rowOff>
    </xdr:to>
    <xdr:cxnSp macro="">
      <xdr:nvCxnSpPr>
        <xdr:cNvPr id="7" name="Přímá spojnice se šipkou 6"/>
        <xdr:cNvCxnSpPr/>
      </xdr:nvCxnSpPr>
      <xdr:spPr>
        <a:xfrm flipH="1">
          <a:off x="9734550" y="2876550"/>
          <a:ext cx="238125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workbookViewId="0">
      <selection activeCell="C31" sqref="C31"/>
    </sheetView>
  </sheetViews>
  <sheetFormatPr defaultRowHeight="12.75" x14ac:dyDescent="0.2"/>
  <cols>
    <col min="1" max="1" width="20.140625" bestFit="1" customWidth="1"/>
    <col min="3" max="3" width="14.5703125" customWidth="1"/>
    <col min="5" max="5" width="17.7109375" bestFit="1" customWidth="1"/>
    <col min="6" max="6" width="14.85546875" bestFit="1" customWidth="1"/>
    <col min="14" max="14" width="7.28515625" customWidth="1"/>
  </cols>
  <sheetData>
    <row r="1" spans="1:15" x14ac:dyDescent="0.2">
      <c r="A1" t="s">
        <v>0</v>
      </c>
      <c r="F1" t="s">
        <v>1</v>
      </c>
      <c r="G1" s="1">
        <v>37.200000000000003</v>
      </c>
    </row>
    <row r="3" spans="1:15" x14ac:dyDescent="0.2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H3" t="s">
        <v>17</v>
      </c>
    </row>
    <row r="4" spans="1:15" x14ac:dyDescent="0.2">
      <c r="A4" s="2">
        <v>40921</v>
      </c>
      <c r="B4" t="s">
        <v>8</v>
      </c>
      <c r="C4" t="s">
        <v>9</v>
      </c>
      <c r="D4">
        <v>32</v>
      </c>
      <c r="E4">
        <v>5.2</v>
      </c>
      <c r="F4" s="1">
        <f>D4/100*$G$1</f>
        <v>11.904000000000002</v>
      </c>
    </row>
    <row r="5" spans="1:15" x14ac:dyDescent="0.2">
      <c r="A5" s="2">
        <v>40921</v>
      </c>
      <c r="B5" t="s">
        <v>10</v>
      </c>
      <c r="C5" t="s">
        <v>11</v>
      </c>
      <c r="D5">
        <v>84</v>
      </c>
      <c r="E5">
        <v>12.2</v>
      </c>
      <c r="F5" s="1">
        <f t="shared" ref="F5:F28" si="0">D5/100*$G$1</f>
        <v>31.248000000000001</v>
      </c>
      <c r="H5" t="s">
        <v>18</v>
      </c>
    </row>
    <row r="6" spans="1:15" x14ac:dyDescent="0.2">
      <c r="A6" s="2">
        <v>40922</v>
      </c>
      <c r="B6" t="s">
        <v>12</v>
      </c>
      <c r="C6" t="s">
        <v>13</v>
      </c>
      <c r="D6">
        <v>12</v>
      </c>
      <c r="E6">
        <v>8.1999999999999993</v>
      </c>
      <c r="F6" s="1">
        <f t="shared" si="0"/>
        <v>4.4640000000000004</v>
      </c>
      <c r="O6" s="3"/>
    </row>
    <row r="7" spans="1:15" x14ac:dyDescent="0.2">
      <c r="A7" s="2">
        <v>40923</v>
      </c>
      <c r="B7" t="s">
        <v>8</v>
      </c>
      <c r="C7" t="s">
        <v>14</v>
      </c>
      <c r="D7">
        <v>45</v>
      </c>
      <c r="E7">
        <v>6.1</v>
      </c>
      <c r="F7" s="1">
        <f t="shared" si="0"/>
        <v>16.740000000000002</v>
      </c>
    </row>
    <row r="8" spans="1:15" x14ac:dyDescent="0.2">
      <c r="A8" s="2">
        <v>40928</v>
      </c>
      <c r="B8" t="s">
        <v>8</v>
      </c>
      <c r="C8" t="s">
        <v>15</v>
      </c>
      <c r="D8">
        <v>108</v>
      </c>
      <c r="E8">
        <v>4.9000000000000004</v>
      </c>
      <c r="F8" s="1">
        <f t="shared" si="0"/>
        <v>40.176000000000009</v>
      </c>
    </row>
    <row r="9" spans="1:15" x14ac:dyDescent="0.2">
      <c r="A9" s="2">
        <v>40928</v>
      </c>
      <c r="B9" t="s">
        <v>8</v>
      </c>
      <c r="C9" t="s">
        <v>9</v>
      </c>
      <c r="D9">
        <v>62</v>
      </c>
      <c r="E9">
        <v>5.2</v>
      </c>
      <c r="F9" s="1">
        <f t="shared" si="0"/>
        <v>23.064</v>
      </c>
    </row>
    <row r="10" spans="1:15" x14ac:dyDescent="0.2">
      <c r="A10" s="2">
        <v>40936</v>
      </c>
      <c r="B10" t="s">
        <v>8</v>
      </c>
      <c r="C10" t="s">
        <v>9</v>
      </c>
      <c r="D10">
        <v>108</v>
      </c>
      <c r="E10">
        <v>5.2</v>
      </c>
      <c r="F10" s="1">
        <f t="shared" si="0"/>
        <v>40.176000000000009</v>
      </c>
    </row>
    <row r="11" spans="1:15" x14ac:dyDescent="0.2">
      <c r="A11" s="2">
        <v>40940</v>
      </c>
      <c r="B11" t="s">
        <v>12</v>
      </c>
      <c r="C11" t="s">
        <v>13</v>
      </c>
      <c r="D11">
        <v>12</v>
      </c>
      <c r="E11">
        <v>8.1999999999999993</v>
      </c>
      <c r="F11" s="1">
        <f t="shared" si="0"/>
        <v>4.4640000000000004</v>
      </c>
    </row>
    <row r="12" spans="1:15" x14ac:dyDescent="0.2">
      <c r="A12" s="2">
        <v>40940</v>
      </c>
      <c r="B12" t="s">
        <v>10</v>
      </c>
      <c r="C12" t="s">
        <v>11</v>
      </c>
      <c r="D12">
        <v>55</v>
      </c>
      <c r="E12">
        <v>12.2</v>
      </c>
      <c r="F12" s="1">
        <f t="shared" si="0"/>
        <v>20.460000000000004</v>
      </c>
    </row>
    <row r="13" spans="1:15" x14ac:dyDescent="0.2">
      <c r="A13" s="2">
        <v>40944</v>
      </c>
      <c r="B13" t="s">
        <v>12</v>
      </c>
      <c r="C13" t="s">
        <v>13</v>
      </c>
      <c r="D13">
        <v>12</v>
      </c>
      <c r="E13">
        <v>8.1999999999999993</v>
      </c>
      <c r="F13" s="1">
        <f t="shared" si="0"/>
        <v>4.4640000000000004</v>
      </c>
    </row>
    <row r="14" spans="1:15" x14ac:dyDescent="0.2">
      <c r="A14" s="2">
        <v>40945</v>
      </c>
      <c r="B14" t="s">
        <v>8</v>
      </c>
      <c r="C14" t="s">
        <v>15</v>
      </c>
      <c r="D14">
        <v>201</v>
      </c>
      <c r="E14">
        <v>4.9000000000000004</v>
      </c>
      <c r="F14" s="1">
        <f t="shared" si="0"/>
        <v>74.771999999999991</v>
      </c>
    </row>
    <row r="15" spans="1:15" x14ac:dyDescent="0.2">
      <c r="A15" s="2">
        <v>40945</v>
      </c>
      <c r="B15" t="s">
        <v>10</v>
      </c>
      <c r="C15" t="s">
        <v>11</v>
      </c>
      <c r="D15">
        <v>130</v>
      </c>
      <c r="E15">
        <v>12.2</v>
      </c>
      <c r="F15" s="1">
        <f t="shared" si="0"/>
        <v>48.360000000000007</v>
      </c>
    </row>
    <row r="16" spans="1:15" x14ac:dyDescent="0.2">
      <c r="A16" s="2">
        <v>40946</v>
      </c>
      <c r="B16" t="s">
        <v>8</v>
      </c>
      <c r="C16" t="s">
        <v>14</v>
      </c>
      <c r="D16">
        <v>72</v>
      </c>
      <c r="E16">
        <v>6.1</v>
      </c>
      <c r="F16" s="1">
        <f t="shared" si="0"/>
        <v>26.784000000000002</v>
      </c>
    </row>
    <row r="17" spans="1:13" x14ac:dyDescent="0.2">
      <c r="A17" s="2">
        <v>41097</v>
      </c>
      <c r="B17" t="s">
        <v>12</v>
      </c>
      <c r="C17" t="s">
        <v>13</v>
      </c>
      <c r="D17">
        <v>96</v>
      </c>
      <c r="E17">
        <v>8.1999999999999993</v>
      </c>
      <c r="F17" s="1">
        <f t="shared" si="0"/>
        <v>35.712000000000003</v>
      </c>
    </row>
    <row r="18" spans="1:13" x14ac:dyDescent="0.2">
      <c r="A18" s="2">
        <v>40946</v>
      </c>
      <c r="B18" t="s">
        <v>8</v>
      </c>
      <c r="C18" t="s">
        <v>14</v>
      </c>
      <c r="D18">
        <v>45</v>
      </c>
      <c r="E18">
        <v>6.1</v>
      </c>
      <c r="F18" s="1">
        <f t="shared" si="0"/>
        <v>16.740000000000002</v>
      </c>
    </row>
    <row r="19" spans="1:13" x14ac:dyDescent="0.2">
      <c r="A19" s="2">
        <v>40947</v>
      </c>
      <c r="B19" t="s">
        <v>10</v>
      </c>
      <c r="C19" t="s">
        <v>11</v>
      </c>
      <c r="D19">
        <v>99</v>
      </c>
      <c r="E19">
        <v>12.2</v>
      </c>
      <c r="F19" s="1">
        <f t="shared" si="0"/>
        <v>36.828000000000003</v>
      </c>
    </row>
    <row r="20" spans="1:13" x14ac:dyDescent="0.2">
      <c r="A20" s="2">
        <v>40949</v>
      </c>
      <c r="B20" t="s">
        <v>8</v>
      </c>
      <c r="C20" t="s">
        <v>15</v>
      </c>
      <c r="D20">
        <v>74</v>
      </c>
      <c r="E20">
        <v>4.9000000000000004</v>
      </c>
      <c r="F20" s="1">
        <f t="shared" si="0"/>
        <v>27.528000000000002</v>
      </c>
    </row>
    <row r="21" spans="1:13" x14ac:dyDescent="0.2">
      <c r="A21" s="2">
        <v>40949</v>
      </c>
      <c r="B21" t="s">
        <v>12</v>
      </c>
      <c r="C21" t="s">
        <v>13</v>
      </c>
      <c r="D21">
        <v>48</v>
      </c>
      <c r="E21">
        <v>8.1999999999999993</v>
      </c>
      <c r="F21" s="1">
        <f t="shared" si="0"/>
        <v>17.856000000000002</v>
      </c>
    </row>
    <row r="22" spans="1:13" x14ac:dyDescent="0.2">
      <c r="A22" s="2">
        <v>40950</v>
      </c>
      <c r="B22" t="s">
        <v>10</v>
      </c>
      <c r="C22" t="s">
        <v>11</v>
      </c>
      <c r="D22">
        <v>68</v>
      </c>
      <c r="E22">
        <v>12.2</v>
      </c>
      <c r="F22" s="1">
        <f t="shared" si="0"/>
        <v>25.296000000000003</v>
      </c>
    </row>
    <row r="23" spans="1:13" x14ac:dyDescent="0.2">
      <c r="A23" s="2">
        <v>40950</v>
      </c>
      <c r="B23" t="s">
        <v>12</v>
      </c>
      <c r="C23" t="s">
        <v>13</v>
      </c>
      <c r="D23">
        <v>74</v>
      </c>
      <c r="E23">
        <v>8.1999999999999993</v>
      </c>
      <c r="F23" s="1">
        <f t="shared" si="0"/>
        <v>27.528000000000002</v>
      </c>
    </row>
    <row r="24" spans="1:13" x14ac:dyDescent="0.2">
      <c r="A24" s="2">
        <v>40951</v>
      </c>
      <c r="B24" t="s">
        <v>8</v>
      </c>
      <c r="C24" t="s">
        <v>15</v>
      </c>
      <c r="D24">
        <v>213</v>
      </c>
      <c r="E24">
        <v>4.9000000000000004</v>
      </c>
      <c r="F24" s="1">
        <f t="shared" si="0"/>
        <v>79.236000000000004</v>
      </c>
      <c r="H24" t="s">
        <v>20</v>
      </c>
      <c r="M24">
        <f>COUNTIF(B4:B28,"dodávka")</f>
        <v>5</v>
      </c>
    </row>
    <row r="25" spans="1:13" x14ac:dyDescent="0.2">
      <c r="A25" s="2">
        <v>40954</v>
      </c>
      <c r="B25" t="s">
        <v>8</v>
      </c>
      <c r="C25" t="s">
        <v>14</v>
      </c>
      <c r="D25">
        <v>78</v>
      </c>
      <c r="E25">
        <v>6.1</v>
      </c>
      <c r="F25" s="1">
        <f t="shared" si="0"/>
        <v>29.016000000000002</v>
      </c>
      <c r="H25" t="s">
        <v>19</v>
      </c>
      <c r="M25" s="4">
        <f>COUNTIF(B4:B28,"osobní")/COUNTIF(B4:B28,"teréní")</f>
        <v>2.3333333333333335</v>
      </c>
    </row>
    <row r="26" spans="1:13" x14ac:dyDescent="0.2">
      <c r="A26" s="2">
        <v>40955</v>
      </c>
      <c r="B26" t="s">
        <v>8</v>
      </c>
      <c r="C26" t="s">
        <v>15</v>
      </c>
      <c r="D26">
        <v>108</v>
      </c>
      <c r="E26">
        <v>4.9000000000000004</v>
      </c>
      <c r="F26" s="1">
        <f t="shared" si="0"/>
        <v>40.176000000000009</v>
      </c>
    </row>
    <row r="27" spans="1:13" x14ac:dyDescent="0.2">
      <c r="A27" s="2">
        <v>40958</v>
      </c>
      <c r="B27" t="s">
        <v>8</v>
      </c>
      <c r="C27" t="s">
        <v>15</v>
      </c>
      <c r="D27">
        <v>152</v>
      </c>
      <c r="E27">
        <v>4.9000000000000004</v>
      </c>
      <c r="F27" s="1">
        <f t="shared" si="0"/>
        <v>56.544000000000004</v>
      </c>
    </row>
    <row r="28" spans="1:13" x14ac:dyDescent="0.2">
      <c r="A28" s="2">
        <v>40964</v>
      </c>
      <c r="B28" t="s">
        <v>8</v>
      </c>
      <c r="C28" t="s">
        <v>14</v>
      </c>
      <c r="D28">
        <v>63</v>
      </c>
      <c r="E28">
        <v>6.1</v>
      </c>
      <c r="F28" s="1">
        <f t="shared" si="0"/>
        <v>23.436000000000003</v>
      </c>
      <c r="H28" t="s">
        <v>23</v>
      </c>
    </row>
    <row r="29" spans="1:13" x14ac:dyDescent="0.2">
      <c r="H29" t="s">
        <v>21</v>
      </c>
      <c r="L29">
        <f>COUNTIF(D4:D28,"&gt;100")</f>
        <v>7</v>
      </c>
    </row>
    <row r="30" spans="1:13" x14ac:dyDescent="0.2">
      <c r="F30" t="s">
        <v>16</v>
      </c>
    </row>
    <row r="39" spans="14:19" x14ac:dyDescent="0.2">
      <c r="N39" s="6" t="s">
        <v>22</v>
      </c>
      <c r="O39" s="5"/>
      <c r="P39" s="5"/>
      <c r="Q39" s="5"/>
      <c r="R39" s="5"/>
      <c r="S39" s="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L32" sqref="L32"/>
    </sheetView>
  </sheetViews>
  <sheetFormatPr defaultRowHeight="12.75" x14ac:dyDescent="0.2"/>
  <cols>
    <col min="1" max="2" width="9.140625" style="8"/>
    <col min="3" max="3" width="9.85546875" style="8" bestFit="1" customWidth="1"/>
    <col min="4" max="4" width="11.42578125" style="8" bestFit="1" customWidth="1"/>
    <col min="5" max="5" width="21.5703125" style="8" bestFit="1" customWidth="1"/>
    <col min="6" max="6" width="12.28515625" style="8" bestFit="1" customWidth="1"/>
    <col min="7" max="258" width="9.140625" style="8"/>
    <col min="259" max="259" width="9.85546875" style="8" bestFit="1" customWidth="1"/>
    <col min="260" max="260" width="11.42578125" style="8" bestFit="1" customWidth="1"/>
    <col min="261" max="261" width="21.5703125" style="8" bestFit="1" customWidth="1"/>
    <col min="262" max="514" width="9.140625" style="8"/>
    <col min="515" max="515" width="9.85546875" style="8" bestFit="1" customWidth="1"/>
    <col min="516" max="516" width="11.42578125" style="8" bestFit="1" customWidth="1"/>
    <col min="517" max="517" width="21.5703125" style="8" bestFit="1" customWidth="1"/>
    <col min="518" max="770" width="9.140625" style="8"/>
    <col min="771" max="771" width="9.85546875" style="8" bestFit="1" customWidth="1"/>
    <col min="772" max="772" width="11.42578125" style="8" bestFit="1" customWidth="1"/>
    <col min="773" max="773" width="21.5703125" style="8" bestFit="1" customWidth="1"/>
    <col min="774" max="1026" width="9.140625" style="8"/>
    <col min="1027" max="1027" width="9.85546875" style="8" bestFit="1" customWidth="1"/>
    <col min="1028" max="1028" width="11.42578125" style="8" bestFit="1" customWidth="1"/>
    <col min="1029" max="1029" width="21.5703125" style="8" bestFit="1" customWidth="1"/>
    <col min="1030" max="1282" width="9.140625" style="8"/>
    <col min="1283" max="1283" width="9.85546875" style="8" bestFit="1" customWidth="1"/>
    <col min="1284" max="1284" width="11.42578125" style="8" bestFit="1" customWidth="1"/>
    <col min="1285" max="1285" width="21.5703125" style="8" bestFit="1" customWidth="1"/>
    <col min="1286" max="1538" width="9.140625" style="8"/>
    <col min="1539" max="1539" width="9.85546875" style="8" bestFit="1" customWidth="1"/>
    <col min="1540" max="1540" width="11.42578125" style="8" bestFit="1" customWidth="1"/>
    <col min="1541" max="1541" width="21.5703125" style="8" bestFit="1" customWidth="1"/>
    <col min="1542" max="1794" width="9.140625" style="8"/>
    <col min="1795" max="1795" width="9.85546875" style="8" bestFit="1" customWidth="1"/>
    <col min="1796" max="1796" width="11.42578125" style="8" bestFit="1" customWidth="1"/>
    <col min="1797" max="1797" width="21.5703125" style="8" bestFit="1" customWidth="1"/>
    <col min="1798" max="2050" width="9.140625" style="8"/>
    <col min="2051" max="2051" width="9.85546875" style="8" bestFit="1" customWidth="1"/>
    <col min="2052" max="2052" width="11.42578125" style="8" bestFit="1" customWidth="1"/>
    <col min="2053" max="2053" width="21.5703125" style="8" bestFit="1" customWidth="1"/>
    <col min="2054" max="2306" width="9.140625" style="8"/>
    <col min="2307" max="2307" width="9.85546875" style="8" bestFit="1" customWidth="1"/>
    <col min="2308" max="2308" width="11.42578125" style="8" bestFit="1" customWidth="1"/>
    <col min="2309" max="2309" width="21.5703125" style="8" bestFit="1" customWidth="1"/>
    <col min="2310" max="2562" width="9.140625" style="8"/>
    <col min="2563" max="2563" width="9.85546875" style="8" bestFit="1" customWidth="1"/>
    <col min="2564" max="2564" width="11.42578125" style="8" bestFit="1" customWidth="1"/>
    <col min="2565" max="2565" width="21.5703125" style="8" bestFit="1" customWidth="1"/>
    <col min="2566" max="2818" width="9.140625" style="8"/>
    <col min="2819" max="2819" width="9.85546875" style="8" bestFit="1" customWidth="1"/>
    <col min="2820" max="2820" width="11.42578125" style="8" bestFit="1" customWidth="1"/>
    <col min="2821" max="2821" width="21.5703125" style="8" bestFit="1" customWidth="1"/>
    <col min="2822" max="3074" width="9.140625" style="8"/>
    <col min="3075" max="3075" width="9.85546875" style="8" bestFit="1" customWidth="1"/>
    <col min="3076" max="3076" width="11.42578125" style="8" bestFit="1" customWidth="1"/>
    <col min="3077" max="3077" width="21.5703125" style="8" bestFit="1" customWidth="1"/>
    <col min="3078" max="3330" width="9.140625" style="8"/>
    <col min="3331" max="3331" width="9.85546875" style="8" bestFit="1" customWidth="1"/>
    <col min="3332" max="3332" width="11.42578125" style="8" bestFit="1" customWidth="1"/>
    <col min="3333" max="3333" width="21.5703125" style="8" bestFit="1" customWidth="1"/>
    <col min="3334" max="3586" width="9.140625" style="8"/>
    <col min="3587" max="3587" width="9.85546875" style="8" bestFit="1" customWidth="1"/>
    <col min="3588" max="3588" width="11.42578125" style="8" bestFit="1" customWidth="1"/>
    <col min="3589" max="3589" width="21.5703125" style="8" bestFit="1" customWidth="1"/>
    <col min="3590" max="3842" width="9.140625" style="8"/>
    <col min="3843" max="3843" width="9.85546875" style="8" bestFit="1" customWidth="1"/>
    <col min="3844" max="3844" width="11.42578125" style="8" bestFit="1" customWidth="1"/>
    <col min="3845" max="3845" width="21.5703125" style="8" bestFit="1" customWidth="1"/>
    <col min="3846" max="4098" width="9.140625" style="8"/>
    <col min="4099" max="4099" width="9.85546875" style="8" bestFit="1" customWidth="1"/>
    <col min="4100" max="4100" width="11.42578125" style="8" bestFit="1" customWidth="1"/>
    <col min="4101" max="4101" width="21.5703125" style="8" bestFit="1" customWidth="1"/>
    <col min="4102" max="4354" width="9.140625" style="8"/>
    <col min="4355" max="4355" width="9.85546875" style="8" bestFit="1" customWidth="1"/>
    <col min="4356" max="4356" width="11.42578125" style="8" bestFit="1" customWidth="1"/>
    <col min="4357" max="4357" width="21.5703125" style="8" bestFit="1" customWidth="1"/>
    <col min="4358" max="4610" width="9.140625" style="8"/>
    <col min="4611" max="4611" width="9.85546875" style="8" bestFit="1" customWidth="1"/>
    <col min="4612" max="4612" width="11.42578125" style="8" bestFit="1" customWidth="1"/>
    <col min="4613" max="4613" width="21.5703125" style="8" bestFit="1" customWidth="1"/>
    <col min="4614" max="4866" width="9.140625" style="8"/>
    <col min="4867" max="4867" width="9.85546875" style="8" bestFit="1" customWidth="1"/>
    <col min="4868" max="4868" width="11.42578125" style="8" bestFit="1" customWidth="1"/>
    <col min="4869" max="4869" width="21.5703125" style="8" bestFit="1" customWidth="1"/>
    <col min="4870" max="5122" width="9.140625" style="8"/>
    <col min="5123" max="5123" width="9.85546875" style="8" bestFit="1" customWidth="1"/>
    <col min="5124" max="5124" width="11.42578125" style="8" bestFit="1" customWidth="1"/>
    <col min="5125" max="5125" width="21.5703125" style="8" bestFit="1" customWidth="1"/>
    <col min="5126" max="5378" width="9.140625" style="8"/>
    <col min="5379" max="5379" width="9.85546875" style="8" bestFit="1" customWidth="1"/>
    <col min="5380" max="5380" width="11.42578125" style="8" bestFit="1" customWidth="1"/>
    <col min="5381" max="5381" width="21.5703125" style="8" bestFit="1" customWidth="1"/>
    <col min="5382" max="5634" width="9.140625" style="8"/>
    <col min="5635" max="5635" width="9.85546875" style="8" bestFit="1" customWidth="1"/>
    <col min="5636" max="5636" width="11.42578125" style="8" bestFit="1" customWidth="1"/>
    <col min="5637" max="5637" width="21.5703125" style="8" bestFit="1" customWidth="1"/>
    <col min="5638" max="5890" width="9.140625" style="8"/>
    <col min="5891" max="5891" width="9.85546875" style="8" bestFit="1" customWidth="1"/>
    <col min="5892" max="5892" width="11.42578125" style="8" bestFit="1" customWidth="1"/>
    <col min="5893" max="5893" width="21.5703125" style="8" bestFit="1" customWidth="1"/>
    <col min="5894" max="6146" width="9.140625" style="8"/>
    <col min="6147" max="6147" width="9.85546875" style="8" bestFit="1" customWidth="1"/>
    <col min="6148" max="6148" width="11.42578125" style="8" bestFit="1" customWidth="1"/>
    <col min="6149" max="6149" width="21.5703125" style="8" bestFit="1" customWidth="1"/>
    <col min="6150" max="6402" width="9.140625" style="8"/>
    <col min="6403" max="6403" width="9.85546875" style="8" bestFit="1" customWidth="1"/>
    <col min="6404" max="6404" width="11.42578125" style="8" bestFit="1" customWidth="1"/>
    <col min="6405" max="6405" width="21.5703125" style="8" bestFit="1" customWidth="1"/>
    <col min="6406" max="6658" width="9.140625" style="8"/>
    <col min="6659" max="6659" width="9.85546875" style="8" bestFit="1" customWidth="1"/>
    <col min="6660" max="6660" width="11.42578125" style="8" bestFit="1" customWidth="1"/>
    <col min="6661" max="6661" width="21.5703125" style="8" bestFit="1" customWidth="1"/>
    <col min="6662" max="6914" width="9.140625" style="8"/>
    <col min="6915" max="6915" width="9.85546875" style="8" bestFit="1" customWidth="1"/>
    <col min="6916" max="6916" width="11.42578125" style="8" bestFit="1" customWidth="1"/>
    <col min="6917" max="6917" width="21.5703125" style="8" bestFit="1" customWidth="1"/>
    <col min="6918" max="7170" width="9.140625" style="8"/>
    <col min="7171" max="7171" width="9.85546875" style="8" bestFit="1" customWidth="1"/>
    <col min="7172" max="7172" width="11.42578125" style="8" bestFit="1" customWidth="1"/>
    <col min="7173" max="7173" width="21.5703125" style="8" bestFit="1" customWidth="1"/>
    <col min="7174" max="7426" width="9.140625" style="8"/>
    <col min="7427" max="7427" width="9.85546875" style="8" bestFit="1" customWidth="1"/>
    <col min="7428" max="7428" width="11.42578125" style="8" bestFit="1" customWidth="1"/>
    <col min="7429" max="7429" width="21.5703125" style="8" bestFit="1" customWidth="1"/>
    <col min="7430" max="7682" width="9.140625" style="8"/>
    <col min="7683" max="7683" width="9.85546875" style="8" bestFit="1" customWidth="1"/>
    <col min="7684" max="7684" width="11.42578125" style="8" bestFit="1" customWidth="1"/>
    <col min="7685" max="7685" width="21.5703125" style="8" bestFit="1" customWidth="1"/>
    <col min="7686" max="7938" width="9.140625" style="8"/>
    <col min="7939" max="7939" width="9.85546875" style="8" bestFit="1" customWidth="1"/>
    <col min="7940" max="7940" width="11.42578125" style="8" bestFit="1" customWidth="1"/>
    <col min="7941" max="7941" width="21.5703125" style="8" bestFit="1" customWidth="1"/>
    <col min="7942" max="8194" width="9.140625" style="8"/>
    <col min="8195" max="8195" width="9.85546875" style="8" bestFit="1" customWidth="1"/>
    <col min="8196" max="8196" width="11.42578125" style="8" bestFit="1" customWidth="1"/>
    <col min="8197" max="8197" width="21.5703125" style="8" bestFit="1" customWidth="1"/>
    <col min="8198" max="8450" width="9.140625" style="8"/>
    <col min="8451" max="8451" width="9.85546875" style="8" bestFit="1" customWidth="1"/>
    <col min="8452" max="8452" width="11.42578125" style="8" bestFit="1" customWidth="1"/>
    <col min="8453" max="8453" width="21.5703125" style="8" bestFit="1" customWidth="1"/>
    <col min="8454" max="8706" width="9.140625" style="8"/>
    <col min="8707" max="8707" width="9.85546875" style="8" bestFit="1" customWidth="1"/>
    <col min="8708" max="8708" width="11.42578125" style="8" bestFit="1" customWidth="1"/>
    <col min="8709" max="8709" width="21.5703125" style="8" bestFit="1" customWidth="1"/>
    <col min="8710" max="8962" width="9.140625" style="8"/>
    <col min="8963" max="8963" width="9.85546875" style="8" bestFit="1" customWidth="1"/>
    <col min="8964" max="8964" width="11.42578125" style="8" bestFit="1" customWidth="1"/>
    <col min="8965" max="8965" width="21.5703125" style="8" bestFit="1" customWidth="1"/>
    <col min="8966" max="9218" width="9.140625" style="8"/>
    <col min="9219" max="9219" width="9.85546875" style="8" bestFit="1" customWidth="1"/>
    <col min="9220" max="9220" width="11.42578125" style="8" bestFit="1" customWidth="1"/>
    <col min="9221" max="9221" width="21.5703125" style="8" bestFit="1" customWidth="1"/>
    <col min="9222" max="9474" width="9.140625" style="8"/>
    <col min="9475" max="9475" width="9.85546875" style="8" bestFit="1" customWidth="1"/>
    <col min="9476" max="9476" width="11.42578125" style="8" bestFit="1" customWidth="1"/>
    <col min="9477" max="9477" width="21.5703125" style="8" bestFit="1" customWidth="1"/>
    <col min="9478" max="9730" width="9.140625" style="8"/>
    <col min="9731" max="9731" width="9.85546875" style="8" bestFit="1" customWidth="1"/>
    <col min="9732" max="9732" width="11.42578125" style="8" bestFit="1" customWidth="1"/>
    <col min="9733" max="9733" width="21.5703125" style="8" bestFit="1" customWidth="1"/>
    <col min="9734" max="9986" width="9.140625" style="8"/>
    <col min="9987" max="9987" width="9.85546875" style="8" bestFit="1" customWidth="1"/>
    <col min="9988" max="9988" width="11.42578125" style="8" bestFit="1" customWidth="1"/>
    <col min="9989" max="9989" width="21.5703125" style="8" bestFit="1" customWidth="1"/>
    <col min="9990" max="10242" width="9.140625" style="8"/>
    <col min="10243" max="10243" width="9.85546875" style="8" bestFit="1" customWidth="1"/>
    <col min="10244" max="10244" width="11.42578125" style="8" bestFit="1" customWidth="1"/>
    <col min="10245" max="10245" width="21.5703125" style="8" bestFit="1" customWidth="1"/>
    <col min="10246" max="10498" width="9.140625" style="8"/>
    <col min="10499" max="10499" width="9.85546875" style="8" bestFit="1" customWidth="1"/>
    <col min="10500" max="10500" width="11.42578125" style="8" bestFit="1" customWidth="1"/>
    <col min="10501" max="10501" width="21.5703125" style="8" bestFit="1" customWidth="1"/>
    <col min="10502" max="10754" width="9.140625" style="8"/>
    <col min="10755" max="10755" width="9.85546875" style="8" bestFit="1" customWidth="1"/>
    <col min="10756" max="10756" width="11.42578125" style="8" bestFit="1" customWidth="1"/>
    <col min="10757" max="10757" width="21.5703125" style="8" bestFit="1" customWidth="1"/>
    <col min="10758" max="11010" width="9.140625" style="8"/>
    <col min="11011" max="11011" width="9.85546875" style="8" bestFit="1" customWidth="1"/>
    <col min="11012" max="11012" width="11.42578125" style="8" bestFit="1" customWidth="1"/>
    <col min="11013" max="11013" width="21.5703125" style="8" bestFit="1" customWidth="1"/>
    <col min="11014" max="11266" width="9.140625" style="8"/>
    <col min="11267" max="11267" width="9.85546875" style="8" bestFit="1" customWidth="1"/>
    <col min="11268" max="11268" width="11.42578125" style="8" bestFit="1" customWidth="1"/>
    <col min="11269" max="11269" width="21.5703125" style="8" bestFit="1" customWidth="1"/>
    <col min="11270" max="11522" width="9.140625" style="8"/>
    <col min="11523" max="11523" width="9.85546875" style="8" bestFit="1" customWidth="1"/>
    <col min="11524" max="11524" width="11.42578125" style="8" bestFit="1" customWidth="1"/>
    <col min="11525" max="11525" width="21.5703125" style="8" bestFit="1" customWidth="1"/>
    <col min="11526" max="11778" width="9.140625" style="8"/>
    <col min="11779" max="11779" width="9.85546875" style="8" bestFit="1" customWidth="1"/>
    <col min="11780" max="11780" width="11.42578125" style="8" bestFit="1" customWidth="1"/>
    <col min="11781" max="11781" width="21.5703125" style="8" bestFit="1" customWidth="1"/>
    <col min="11782" max="12034" width="9.140625" style="8"/>
    <col min="12035" max="12035" width="9.85546875" style="8" bestFit="1" customWidth="1"/>
    <col min="12036" max="12036" width="11.42578125" style="8" bestFit="1" customWidth="1"/>
    <col min="12037" max="12037" width="21.5703125" style="8" bestFit="1" customWidth="1"/>
    <col min="12038" max="12290" width="9.140625" style="8"/>
    <col min="12291" max="12291" width="9.85546875" style="8" bestFit="1" customWidth="1"/>
    <col min="12292" max="12292" width="11.42578125" style="8" bestFit="1" customWidth="1"/>
    <col min="12293" max="12293" width="21.5703125" style="8" bestFit="1" customWidth="1"/>
    <col min="12294" max="12546" width="9.140625" style="8"/>
    <col min="12547" max="12547" width="9.85546875" style="8" bestFit="1" customWidth="1"/>
    <col min="12548" max="12548" width="11.42578125" style="8" bestFit="1" customWidth="1"/>
    <col min="12549" max="12549" width="21.5703125" style="8" bestFit="1" customWidth="1"/>
    <col min="12550" max="12802" width="9.140625" style="8"/>
    <col min="12803" max="12803" width="9.85546875" style="8" bestFit="1" customWidth="1"/>
    <col min="12804" max="12804" width="11.42578125" style="8" bestFit="1" customWidth="1"/>
    <col min="12805" max="12805" width="21.5703125" style="8" bestFit="1" customWidth="1"/>
    <col min="12806" max="13058" width="9.140625" style="8"/>
    <col min="13059" max="13059" width="9.85546875" style="8" bestFit="1" customWidth="1"/>
    <col min="13060" max="13060" width="11.42578125" style="8" bestFit="1" customWidth="1"/>
    <col min="13061" max="13061" width="21.5703125" style="8" bestFit="1" customWidth="1"/>
    <col min="13062" max="13314" width="9.140625" style="8"/>
    <col min="13315" max="13315" width="9.85546875" style="8" bestFit="1" customWidth="1"/>
    <col min="13316" max="13316" width="11.42578125" style="8" bestFit="1" customWidth="1"/>
    <col min="13317" max="13317" width="21.5703125" style="8" bestFit="1" customWidth="1"/>
    <col min="13318" max="13570" width="9.140625" style="8"/>
    <col min="13571" max="13571" width="9.85546875" style="8" bestFit="1" customWidth="1"/>
    <col min="13572" max="13572" width="11.42578125" style="8" bestFit="1" customWidth="1"/>
    <col min="13573" max="13573" width="21.5703125" style="8" bestFit="1" customWidth="1"/>
    <col min="13574" max="13826" width="9.140625" style="8"/>
    <col min="13827" max="13827" width="9.85546875" style="8" bestFit="1" customWidth="1"/>
    <col min="13828" max="13828" width="11.42578125" style="8" bestFit="1" customWidth="1"/>
    <col min="13829" max="13829" width="21.5703125" style="8" bestFit="1" customWidth="1"/>
    <col min="13830" max="14082" width="9.140625" style="8"/>
    <col min="14083" max="14083" width="9.85546875" style="8" bestFit="1" customWidth="1"/>
    <col min="14084" max="14084" width="11.42578125" style="8" bestFit="1" customWidth="1"/>
    <col min="14085" max="14085" width="21.5703125" style="8" bestFit="1" customWidth="1"/>
    <col min="14086" max="14338" width="9.140625" style="8"/>
    <col min="14339" max="14339" width="9.85546875" style="8" bestFit="1" customWidth="1"/>
    <col min="14340" max="14340" width="11.42578125" style="8" bestFit="1" customWidth="1"/>
    <col min="14341" max="14341" width="21.5703125" style="8" bestFit="1" customWidth="1"/>
    <col min="14342" max="14594" width="9.140625" style="8"/>
    <col min="14595" max="14595" width="9.85546875" style="8" bestFit="1" customWidth="1"/>
    <col min="14596" max="14596" width="11.42578125" style="8" bestFit="1" customWidth="1"/>
    <col min="14597" max="14597" width="21.5703125" style="8" bestFit="1" customWidth="1"/>
    <col min="14598" max="14850" width="9.140625" style="8"/>
    <col min="14851" max="14851" width="9.85546875" style="8" bestFit="1" customWidth="1"/>
    <col min="14852" max="14852" width="11.42578125" style="8" bestFit="1" customWidth="1"/>
    <col min="14853" max="14853" width="21.5703125" style="8" bestFit="1" customWidth="1"/>
    <col min="14854" max="15106" width="9.140625" style="8"/>
    <col min="15107" max="15107" width="9.85546875" style="8" bestFit="1" customWidth="1"/>
    <col min="15108" max="15108" width="11.42578125" style="8" bestFit="1" customWidth="1"/>
    <col min="15109" max="15109" width="21.5703125" style="8" bestFit="1" customWidth="1"/>
    <col min="15110" max="15362" width="9.140625" style="8"/>
    <col min="15363" max="15363" width="9.85546875" style="8" bestFit="1" customWidth="1"/>
    <col min="15364" max="15364" width="11.42578125" style="8" bestFit="1" customWidth="1"/>
    <col min="15365" max="15365" width="21.5703125" style="8" bestFit="1" customWidth="1"/>
    <col min="15366" max="15618" width="9.140625" style="8"/>
    <col min="15619" max="15619" width="9.85546875" style="8" bestFit="1" customWidth="1"/>
    <col min="15620" max="15620" width="11.42578125" style="8" bestFit="1" customWidth="1"/>
    <col min="15621" max="15621" width="21.5703125" style="8" bestFit="1" customWidth="1"/>
    <col min="15622" max="15874" width="9.140625" style="8"/>
    <col min="15875" max="15875" width="9.85546875" style="8" bestFit="1" customWidth="1"/>
    <col min="15876" max="15876" width="11.42578125" style="8" bestFit="1" customWidth="1"/>
    <col min="15877" max="15877" width="21.5703125" style="8" bestFit="1" customWidth="1"/>
    <col min="15878" max="16130" width="9.140625" style="8"/>
    <col min="16131" max="16131" width="9.85546875" style="8" bestFit="1" customWidth="1"/>
    <col min="16132" max="16132" width="11.42578125" style="8" bestFit="1" customWidth="1"/>
    <col min="16133" max="16133" width="21.5703125" style="8" bestFit="1" customWidth="1"/>
    <col min="16134" max="16384" width="9.140625" style="8"/>
  </cols>
  <sheetData>
    <row r="1" spans="1:13" x14ac:dyDescent="0.2">
      <c r="A1" s="7" t="s">
        <v>24</v>
      </c>
      <c r="B1" s="7" t="s">
        <v>25</v>
      </c>
      <c r="C1" s="7" t="s">
        <v>26</v>
      </c>
      <c r="D1" s="7" t="s">
        <v>27</v>
      </c>
      <c r="E1" s="7" t="s">
        <v>28</v>
      </c>
      <c r="F1" s="7" t="s">
        <v>29</v>
      </c>
      <c r="G1" s="7" t="s">
        <v>30</v>
      </c>
    </row>
    <row r="2" spans="1:13" x14ac:dyDescent="0.2">
      <c r="A2" s="9" t="s">
        <v>31</v>
      </c>
      <c r="B2" s="9" t="s">
        <v>32</v>
      </c>
      <c r="C2" s="10">
        <v>27455</v>
      </c>
      <c r="D2" s="11">
        <v>7900</v>
      </c>
      <c r="E2" s="9" t="s">
        <v>33</v>
      </c>
      <c r="F2" s="9" t="s">
        <v>34</v>
      </c>
      <c r="I2" s="8" t="s">
        <v>127</v>
      </c>
    </row>
    <row r="3" spans="1:13" x14ac:dyDescent="0.2">
      <c r="A3" s="9" t="s">
        <v>35</v>
      </c>
      <c r="B3" s="9" t="s">
        <v>36</v>
      </c>
      <c r="C3" s="10">
        <v>20564</v>
      </c>
      <c r="D3" s="11">
        <v>9900</v>
      </c>
      <c r="E3" s="9" t="s">
        <v>37</v>
      </c>
      <c r="F3" s="9" t="s">
        <v>38</v>
      </c>
      <c r="G3" s="9" t="s">
        <v>39</v>
      </c>
      <c r="I3" s="8" t="s">
        <v>128</v>
      </c>
    </row>
    <row r="4" spans="1:13" x14ac:dyDescent="0.2">
      <c r="A4" s="9" t="s">
        <v>40</v>
      </c>
      <c r="B4" s="9" t="s">
        <v>41</v>
      </c>
      <c r="C4" s="10">
        <v>29074</v>
      </c>
      <c r="D4" s="11">
        <v>17800</v>
      </c>
      <c r="E4" s="9" t="s">
        <v>42</v>
      </c>
      <c r="F4" s="9" t="s">
        <v>43</v>
      </c>
      <c r="G4" s="9" t="s">
        <v>44</v>
      </c>
    </row>
    <row r="5" spans="1:13" x14ac:dyDescent="0.2">
      <c r="A5" s="9" t="s">
        <v>45</v>
      </c>
      <c r="B5" s="9" t="s">
        <v>36</v>
      </c>
      <c r="C5" s="10">
        <v>23490</v>
      </c>
      <c r="D5" s="11">
        <v>16200</v>
      </c>
      <c r="E5" s="9" t="s">
        <v>46</v>
      </c>
      <c r="F5" s="9" t="s">
        <v>43</v>
      </c>
      <c r="G5" s="9" t="s">
        <v>44</v>
      </c>
    </row>
    <row r="6" spans="1:13" x14ac:dyDescent="0.2">
      <c r="A6" s="9" t="s">
        <v>47</v>
      </c>
      <c r="B6" s="9" t="s">
        <v>36</v>
      </c>
      <c r="C6" s="10">
        <v>23409</v>
      </c>
      <c r="D6" s="11">
        <v>8700</v>
      </c>
      <c r="E6" s="9" t="s">
        <v>48</v>
      </c>
      <c r="F6" s="9" t="s">
        <v>49</v>
      </c>
      <c r="I6" s="8" t="s">
        <v>126</v>
      </c>
      <c r="M6" s="8">
        <f>COUNTBLANK(G2:G36)</f>
        <v>17</v>
      </c>
    </row>
    <row r="7" spans="1:13" x14ac:dyDescent="0.2">
      <c r="A7" s="9" t="s">
        <v>50</v>
      </c>
      <c r="B7" s="9" t="s">
        <v>41</v>
      </c>
      <c r="C7" s="10">
        <v>24932</v>
      </c>
      <c r="D7" s="11">
        <v>8900</v>
      </c>
      <c r="E7" s="9" t="s">
        <v>51</v>
      </c>
      <c r="F7" s="9" t="s">
        <v>49</v>
      </c>
    </row>
    <row r="8" spans="1:13" x14ac:dyDescent="0.2">
      <c r="A8" s="9" t="s">
        <v>52</v>
      </c>
      <c r="B8" s="9" t="s">
        <v>41</v>
      </c>
      <c r="C8" s="10">
        <v>27072</v>
      </c>
      <c r="D8" s="11">
        <v>8100</v>
      </c>
      <c r="E8" s="9" t="s">
        <v>53</v>
      </c>
      <c r="F8" s="9" t="s">
        <v>49</v>
      </c>
    </row>
    <row r="9" spans="1:13" x14ac:dyDescent="0.2">
      <c r="A9" s="9" t="s">
        <v>54</v>
      </c>
      <c r="B9" s="9" t="s">
        <v>55</v>
      </c>
      <c r="C9" s="10">
        <v>25099</v>
      </c>
      <c r="D9" s="11">
        <v>7900</v>
      </c>
      <c r="E9" s="9" t="s">
        <v>56</v>
      </c>
      <c r="F9" s="9" t="s">
        <v>49</v>
      </c>
    </row>
    <row r="10" spans="1:13" x14ac:dyDescent="0.2">
      <c r="A10" s="9" t="s">
        <v>57</v>
      </c>
      <c r="B10" s="9" t="s">
        <v>58</v>
      </c>
      <c r="C10" s="10">
        <v>24597</v>
      </c>
      <c r="D10" s="11">
        <v>9900</v>
      </c>
      <c r="E10" s="9" t="s">
        <v>59</v>
      </c>
      <c r="F10" s="9" t="s">
        <v>60</v>
      </c>
    </row>
    <row r="11" spans="1:13" x14ac:dyDescent="0.2">
      <c r="A11" s="9" t="s">
        <v>61</v>
      </c>
      <c r="B11" s="9" t="s">
        <v>62</v>
      </c>
      <c r="C11" s="10">
        <v>20782</v>
      </c>
      <c r="D11" s="11">
        <v>9200</v>
      </c>
      <c r="E11" s="9" t="s">
        <v>63</v>
      </c>
      <c r="F11" s="9" t="s">
        <v>64</v>
      </c>
      <c r="G11" s="9" t="s">
        <v>39</v>
      </c>
    </row>
    <row r="12" spans="1:13" x14ac:dyDescent="0.2">
      <c r="A12" s="9" t="s">
        <v>65</v>
      </c>
      <c r="B12" s="9" t="s">
        <v>36</v>
      </c>
      <c r="C12" s="10">
        <v>24595</v>
      </c>
      <c r="D12" s="11">
        <v>21400</v>
      </c>
      <c r="E12" s="9" t="s">
        <v>66</v>
      </c>
      <c r="F12" s="9" t="s">
        <v>67</v>
      </c>
      <c r="G12" s="9" t="s">
        <v>39</v>
      </c>
    </row>
    <row r="13" spans="1:13" x14ac:dyDescent="0.2">
      <c r="A13" s="9" t="s">
        <v>47</v>
      </c>
      <c r="B13" s="9" t="s">
        <v>32</v>
      </c>
      <c r="C13" s="10">
        <v>23815</v>
      </c>
      <c r="D13" s="11">
        <v>7200</v>
      </c>
      <c r="E13" s="9" t="s">
        <v>68</v>
      </c>
      <c r="F13" s="9" t="s">
        <v>69</v>
      </c>
    </row>
    <row r="14" spans="1:13" x14ac:dyDescent="0.2">
      <c r="A14" s="9" t="s">
        <v>70</v>
      </c>
      <c r="B14" s="9" t="s">
        <v>41</v>
      </c>
      <c r="C14" s="10">
        <v>24169</v>
      </c>
      <c r="D14" s="11">
        <v>9600</v>
      </c>
      <c r="E14" s="9" t="s">
        <v>71</v>
      </c>
      <c r="F14" s="9" t="s">
        <v>69</v>
      </c>
    </row>
    <row r="15" spans="1:13" x14ac:dyDescent="0.2">
      <c r="A15" s="9" t="s">
        <v>72</v>
      </c>
      <c r="B15" s="9" t="s">
        <v>36</v>
      </c>
      <c r="C15" s="10">
        <v>27551</v>
      </c>
      <c r="D15" s="11">
        <v>8900</v>
      </c>
      <c r="E15" s="9" t="s">
        <v>73</v>
      </c>
      <c r="F15" s="9" t="s">
        <v>69</v>
      </c>
    </row>
    <row r="16" spans="1:13" x14ac:dyDescent="0.2">
      <c r="A16" s="9" t="s">
        <v>74</v>
      </c>
      <c r="B16" s="9" t="s">
        <v>58</v>
      </c>
      <c r="C16" s="10">
        <v>26150</v>
      </c>
      <c r="D16" s="11">
        <v>6900</v>
      </c>
      <c r="E16" s="9" t="s">
        <v>75</v>
      </c>
      <c r="F16" s="9" t="s">
        <v>69</v>
      </c>
    </row>
    <row r="17" spans="1:14" x14ac:dyDescent="0.2">
      <c r="A17" s="9" t="s">
        <v>31</v>
      </c>
      <c r="B17" s="9" t="s">
        <v>32</v>
      </c>
      <c r="C17" s="10">
        <v>26070</v>
      </c>
      <c r="D17" s="11">
        <v>8800</v>
      </c>
      <c r="E17" s="9" t="s">
        <v>76</v>
      </c>
      <c r="F17" s="9" t="s">
        <v>69</v>
      </c>
      <c r="I17" s="8" t="s">
        <v>129</v>
      </c>
    </row>
    <row r="18" spans="1:14" x14ac:dyDescent="0.2">
      <c r="A18" s="9" t="s">
        <v>77</v>
      </c>
      <c r="B18" s="9" t="s">
        <v>78</v>
      </c>
      <c r="C18" s="10">
        <v>27864</v>
      </c>
      <c r="D18" s="11">
        <v>8100</v>
      </c>
      <c r="E18" s="9" t="s">
        <v>79</v>
      </c>
      <c r="F18" s="9" t="s">
        <v>69</v>
      </c>
      <c r="I18" s="8" t="s">
        <v>130</v>
      </c>
    </row>
    <row r="19" spans="1:14" x14ac:dyDescent="0.2">
      <c r="A19" s="9" t="s">
        <v>80</v>
      </c>
      <c r="B19" s="9" t="s">
        <v>41</v>
      </c>
      <c r="C19" s="10">
        <v>27486</v>
      </c>
      <c r="D19" s="11">
        <v>8200</v>
      </c>
      <c r="E19" s="9" t="s">
        <v>81</v>
      </c>
      <c r="F19" s="9" t="s">
        <v>69</v>
      </c>
    </row>
    <row r="20" spans="1:14" x14ac:dyDescent="0.2">
      <c r="A20" s="9" t="s">
        <v>82</v>
      </c>
      <c r="B20" s="9" t="s">
        <v>83</v>
      </c>
      <c r="C20" s="10">
        <v>23520</v>
      </c>
      <c r="D20" s="11">
        <v>8800</v>
      </c>
      <c r="E20" s="9" t="s">
        <v>84</v>
      </c>
      <c r="F20" s="9" t="s">
        <v>85</v>
      </c>
    </row>
    <row r="21" spans="1:14" x14ac:dyDescent="0.2">
      <c r="A21" s="9" t="s">
        <v>86</v>
      </c>
      <c r="B21" s="9" t="s">
        <v>87</v>
      </c>
      <c r="C21" s="10">
        <v>26241</v>
      </c>
      <c r="D21" s="11">
        <v>9400</v>
      </c>
      <c r="E21" s="9" t="s">
        <v>88</v>
      </c>
      <c r="F21" s="9" t="s">
        <v>85</v>
      </c>
      <c r="G21" s="9" t="s">
        <v>89</v>
      </c>
      <c r="I21" s="8" t="s">
        <v>131</v>
      </c>
      <c r="N21" s="8">
        <f>COUNTIFS(F2:F36,"skladník",D2:D36,"&gt;8500")</f>
        <v>3</v>
      </c>
    </row>
    <row r="22" spans="1:14" x14ac:dyDescent="0.2">
      <c r="A22" s="9" t="s">
        <v>31</v>
      </c>
      <c r="B22" s="9" t="s">
        <v>90</v>
      </c>
      <c r="C22" s="10">
        <v>24003</v>
      </c>
      <c r="D22" s="11">
        <v>7500</v>
      </c>
      <c r="E22" s="9" t="s">
        <v>91</v>
      </c>
      <c r="F22" s="9" t="s">
        <v>85</v>
      </c>
    </row>
    <row r="23" spans="1:14" x14ac:dyDescent="0.2">
      <c r="A23" s="9" t="s">
        <v>92</v>
      </c>
      <c r="B23" s="9" t="s">
        <v>36</v>
      </c>
      <c r="C23" s="10">
        <v>24231</v>
      </c>
      <c r="D23" s="11">
        <v>8600</v>
      </c>
      <c r="E23" s="9" t="s">
        <v>93</v>
      </c>
      <c r="F23" s="9" t="s">
        <v>85</v>
      </c>
      <c r="G23" s="9" t="s">
        <v>94</v>
      </c>
    </row>
    <row r="24" spans="1:14" x14ac:dyDescent="0.2">
      <c r="A24" s="9" t="s">
        <v>95</v>
      </c>
      <c r="B24" s="9" t="s">
        <v>36</v>
      </c>
      <c r="C24" s="10">
        <v>27547</v>
      </c>
      <c r="D24" s="11">
        <v>8200</v>
      </c>
      <c r="E24" s="9" t="s">
        <v>96</v>
      </c>
      <c r="F24" s="9" t="s">
        <v>85</v>
      </c>
      <c r="G24" s="9" t="s">
        <v>39</v>
      </c>
    </row>
    <row r="25" spans="1:14" x14ac:dyDescent="0.2">
      <c r="A25" s="9" t="s">
        <v>97</v>
      </c>
      <c r="B25" s="9" t="s">
        <v>36</v>
      </c>
      <c r="C25" s="10">
        <v>20690</v>
      </c>
      <c r="D25" s="11">
        <v>6400</v>
      </c>
      <c r="E25" s="9" t="s">
        <v>98</v>
      </c>
      <c r="F25" s="9" t="s">
        <v>85</v>
      </c>
    </row>
    <row r="26" spans="1:14" x14ac:dyDescent="0.2">
      <c r="A26" s="9" t="s">
        <v>99</v>
      </c>
      <c r="B26" s="9" t="s">
        <v>36</v>
      </c>
      <c r="C26" s="10">
        <v>22811</v>
      </c>
      <c r="D26" s="11">
        <v>9900</v>
      </c>
      <c r="E26" s="9" t="s">
        <v>100</v>
      </c>
      <c r="F26" s="9" t="s">
        <v>85</v>
      </c>
      <c r="G26" s="9" t="s">
        <v>39</v>
      </c>
    </row>
    <row r="27" spans="1:14" x14ac:dyDescent="0.2">
      <c r="A27" s="9" t="s">
        <v>101</v>
      </c>
      <c r="B27" s="9" t="s">
        <v>102</v>
      </c>
      <c r="C27" s="10">
        <v>24647</v>
      </c>
      <c r="D27" s="11">
        <v>6800</v>
      </c>
      <c r="E27" s="9" t="s">
        <v>103</v>
      </c>
      <c r="F27" s="9" t="s">
        <v>85</v>
      </c>
      <c r="I27" s="8" t="s">
        <v>132</v>
      </c>
    </row>
    <row r="28" spans="1:14" x14ac:dyDescent="0.2">
      <c r="A28" s="9" t="s">
        <v>104</v>
      </c>
      <c r="B28" s="9" t="s">
        <v>105</v>
      </c>
      <c r="C28" s="10">
        <v>26056</v>
      </c>
      <c r="D28" s="11">
        <v>12200</v>
      </c>
      <c r="E28" s="9" t="s">
        <v>106</v>
      </c>
      <c r="F28" s="9" t="s">
        <v>107</v>
      </c>
      <c r="G28" s="9" t="s">
        <v>39</v>
      </c>
      <c r="I28" s="8" t="s">
        <v>133</v>
      </c>
    </row>
    <row r="29" spans="1:14" x14ac:dyDescent="0.2">
      <c r="A29" s="9" t="s">
        <v>108</v>
      </c>
      <c r="B29" s="9" t="s">
        <v>41</v>
      </c>
      <c r="C29" s="10">
        <v>26046</v>
      </c>
      <c r="D29" s="11">
        <v>10900</v>
      </c>
      <c r="E29" s="9" t="s">
        <v>109</v>
      </c>
      <c r="F29" s="9" t="s">
        <v>107</v>
      </c>
      <c r="G29" s="9" t="s">
        <v>110</v>
      </c>
      <c r="N29" s="12"/>
    </row>
    <row r="30" spans="1:14" x14ac:dyDescent="0.2">
      <c r="A30" s="9" t="s">
        <v>111</v>
      </c>
      <c r="B30" s="9" t="s">
        <v>36</v>
      </c>
      <c r="C30" s="10">
        <v>20975</v>
      </c>
      <c r="D30" s="11">
        <v>10900</v>
      </c>
      <c r="E30" s="9" t="s">
        <v>112</v>
      </c>
      <c r="F30" s="9" t="s">
        <v>107</v>
      </c>
      <c r="G30" s="9" t="s">
        <v>113</v>
      </c>
    </row>
    <row r="31" spans="1:14" x14ac:dyDescent="0.2">
      <c r="A31" s="9" t="s">
        <v>114</v>
      </c>
      <c r="B31" s="9" t="s">
        <v>102</v>
      </c>
      <c r="C31" s="10">
        <v>26089</v>
      </c>
      <c r="D31" s="11">
        <v>10900</v>
      </c>
      <c r="E31" s="9" t="s">
        <v>115</v>
      </c>
      <c r="F31" s="9" t="s">
        <v>107</v>
      </c>
      <c r="G31" s="9" t="s">
        <v>113</v>
      </c>
    </row>
    <row r="32" spans="1:14" x14ac:dyDescent="0.2">
      <c r="A32" s="9" t="s">
        <v>116</v>
      </c>
      <c r="B32" s="9" t="s">
        <v>36</v>
      </c>
      <c r="C32" s="10">
        <v>23499</v>
      </c>
      <c r="D32" s="11">
        <v>10300</v>
      </c>
      <c r="E32" s="9" t="s">
        <v>117</v>
      </c>
      <c r="F32" s="9" t="s">
        <v>107</v>
      </c>
      <c r="G32" s="9" t="s">
        <v>39</v>
      </c>
    </row>
    <row r="33" spans="1:7" x14ac:dyDescent="0.2">
      <c r="A33" s="9" t="s">
        <v>118</v>
      </c>
      <c r="B33" s="9" t="s">
        <v>41</v>
      </c>
      <c r="C33" s="10">
        <v>24577</v>
      </c>
      <c r="D33" s="11">
        <v>9200</v>
      </c>
      <c r="E33" s="9" t="s">
        <v>119</v>
      </c>
      <c r="F33" s="9" t="s">
        <v>107</v>
      </c>
      <c r="G33" s="9" t="s">
        <v>39</v>
      </c>
    </row>
    <row r="34" spans="1:7" x14ac:dyDescent="0.2">
      <c r="A34" s="9" t="s">
        <v>54</v>
      </c>
      <c r="B34" s="9" t="s">
        <v>41</v>
      </c>
      <c r="C34" s="10">
        <v>29005</v>
      </c>
      <c r="D34" s="11">
        <v>8500</v>
      </c>
      <c r="E34" s="9" t="s">
        <v>120</v>
      </c>
      <c r="F34" s="9" t="s">
        <v>107</v>
      </c>
      <c r="G34" s="9" t="s">
        <v>89</v>
      </c>
    </row>
    <row r="35" spans="1:7" x14ac:dyDescent="0.2">
      <c r="A35" s="9" t="s">
        <v>121</v>
      </c>
      <c r="B35" s="9" t="s">
        <v>36</v>
      </c>
      <c r="C35" s="10">
        <v>22314</v>
      </c>
      <c r="D35" s="11">
        <v>8500</v>
      </c>
      <c r="E35" s="9" t="s">
        <v>122</v>
      </c>
      <c r="F35" s="9" t="s">
        <v>107</v>
      </c>
      <c r="G35" s="9" t="s">
        <v>89</v>
      </c>
    </row>
    <row r="36" spans="1:7" x14ac:dyDescent="0.2">
      <c r="A36" s="9" t="s">
        <v>61</v>
      </c>
      <c r="B36" s="9" t="s">
        <v>123</v>
      </c>
      <c r="C36" s="10">
        <v>23368</v>
      </c>
      <c r="D36" s="11">
        <v>18900</v>
      </c>
      <c r="E36" s="9" t="s">
        <v>124</v>
      </c>
      <c r="F36" s="9" t="s">
        <v>125</v>
      </c>
      <c r="G36" s="9" t="s">
        <v>39</v>
      </c>
    </row>
  </sheetData>
  <pageMargins left="0.78740157499999996" right="0.78740157499999996" top="0.984251969" bottom="0.984251969" header="0.5" footer="0.5"/>
  <pageSetup paperSize="9" orientation="portrait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J9" sqref="J9"/>
    </sheetView>
  </sheetViews>
  <sheetFormatPr defaultRowHeight="12.75" x14ac:dyDescent="0.2"/>
  <cols>
    <col min="1" max="1" width="14.5703125" customWidth="1"/>
    <col min="2" max="2" width="15.85546875" customWidth="1"/>
    <col min="4" max="4" width="11.85546875" customWidth="1"/>
    <col min="5" max="5" width="28" customWidth="1"/>
    <col min="8" max="8" width="12.140625" customWidth="1"/>
    <col min="255" max="255" width="15.85546875" customWidth="1"/>
    <col min="257" max="257" width="11.85546875" customWidth="1"/>
    <col min="258" max="258" width="26.42578125" customWidth="1"/>
    <col min="265" max="265" width="13.28515625" customWidth="1"/>
    <col min="511" max="511" width="15.85546875" customWidth="1"/>
    <col min="513" max="513" width="11.85546875" customWidth="1"/>
    <col min="514" max="514" width="26.42578125" customWidth="1"/>
    <col min="521" max="521" width="13.28515625" customWidth="1"/>
    <col min="767" max="767" width="15.85546875" customWidth="1"/>
    <col min="769" max="769" width="11.85546875" customWidth="1"/>
    <col min="770" max="770" width="26.42578125" customWidth="1"/>
    <col min="777" max="777" width="13.28515625" customWidth="1"/>
    <col min="1023" max="1023" width="15.85546875" customWidth="1"/>
    <col min="1025" max="1025" width="11.85546875" customWidth="1"/>
    <col min="1026" max="1026" width="26.42578125" customWidth="1"/>
    <col min="1033" max="1033" width="13.28515625" customWidth="1"/>
    <col min="1279" max="1279" width="15.85546875" customWidth="1"/>
    <col min="1281" max="1281" width="11.85546875" customWidth="1"/>
    <col min="1282" max="1282" width="26.42578125" customWidth="1"/>
    <col min="1289" max="1289" width="13.28515625" customWidth="1"/>
    <col min="1535" max="1535" width="15.85546875" customWidth="1"/>
    <col min="1537" max="1537" width="11.85546875" customWidth="1"/>
    <col min="1538" max="1538" width="26.42578125" customWidth="1"/>
    <col min="1545" max="1545" width="13.28515625" customWidth="1"/>
    <col min="1791" max="1791" width="15.85546875" customWidth="1"/>
    <col min="1793" max="1793" width="11.85546875" customWidth="1"/>
    <col min="1794" max="1794" width="26.42578125" customWidth="1"/>
    <col min="1801" max="1801" width="13.28515625" customWidth="1"/>
    <col min="2047" max="2047" width="15.85546875" customWidth="1"/>
    <col min="2049" max="2049" width="11.85546875" customWidth="1"/>
    <col min="2050" max="2050" width="26.42578125" customWidth="1"/>
    <col min="2057" max="2057" width="13.28515625" customWidth="1"/>
    <col min="2303" max="2303" width="15.85546875" customWidth="1"/>
    <col min="2305" max="2305" width="11.85546875" customWidth="1"/>
    <col min="2306" max="2306" width="26.42578125" customWidth="1"/>
    <col min="2313" max="2313" width="13.28515625" customWidth="1"/>
    <col min="2559" max="2559" width="15.85546875" customWidth="1"/>
    <col min="2561" max="2561" width="11.85546875" customWidth="1"/>
    <col min="2562" max="2562" width="26.42578125" customWidth="1"/>
    <col min="2569" max="2569" width="13.28515625" customWidth="1"/>
    <col min="2815" max="2815" width="15.85546875" customWidth="1"/>
    <col min="2817" max="2817" width="11.85546875" customWidth="1"/>
    <col min="2818" max="2818" width="26.42578125" customWidth="1"/>
    <col min="2825" max="2825" width="13.28515625" customWidth="1"/>
    <col min="3071" max="3071" width="15.85546875" customWidth="1"/>
    <col min="3073" max="3073" width="11.85546875" customWidth="1"/>
    <col min="3074" max="3074" width="26.42578125" customWidth="1"/>
    <col min="3081" max="3081" width="13.28515625" customWidth="1"/>
    <col min="3327" max="3327" width="15.85546875" customWidth="1"/>
    <col min="3329" max="3329" width="11.85546875" customWidth="1"/>
    <col min="3330" max="3330" width="26.42578125" customWidth="1"/>
    <col min="3337" max="3337" width="13.28515625" customWidth="1"/>
    <col min="3583" max="3583" width="15.85546875" customWidth="1"/>
    <col min="3585" max="3585" width="11.85546875" customWidth="1"/>
    <col min="3586" max="3586" width="26.42578125" customWidth="1"/>
    <col min="3593" max="3593" width="13.28515625" customWidth="1"/>
    <col min="3839" max="3839" width="15.85546875" customWidth="1"/>
    <col min="3841" max="3841" width="11.85546875" customWidth="1"/>
    <col min="3842" max="3842" width="26.42578125" customWidth="1"/>
    <col min="3849" max="3849" width="13.28515625" customWidth="1"/>
    <col min="4095" max="4095" width="15.85546875" customWidth="1"/>
    <col min="4097" max="4097" width="11.85546875" customWidth="1"/>
    <col min="4098" max="4098" width="26.42578125" customWidth="1"/>
    <col min="4105" max="4105" width="13.28515625" customWidth="1"/>
    <col min="4351" max="4351" width="15.85546875" customWidth="1"/>
    <col min="4353" max="4353" width="11.85546875" customWidth="1"/>
    <col min="4354" max="4354" width="26.42578125" customWidth="1"/>
    <col min="4361" max="4361" width="13.28515625" customWidth="1"/>
    <col min="4607" max="4607" width="15.85546875" customWidth="1"/>
    <col min="4609" max="4609" width="11.85546875" customWidth="1"/>
    <col min="4610" max="4610" width="26.42578125" customWidth="1"/>
    <col min="4617" max="4617" width="13.28515625" customWidth="1"/>
    <col min="4863" max="4863" width="15.85546875" customWidth="1"/>
    <col min="4865" max="4865" width="11.85546875" customWidth="1"/>
    <col min="4866" max="4866" width="26.42578125" customWidth="1"/>
    <col min="4873" max="4873" width="13.28515625" customWidth="1"/>
    <col min="5119" max="5119" width="15.85546875" customWidth="1"/>
    <col min="5121" max="5121" width="11.85546875" customWidth="1"/>
    <col min="5122" max="5122" width="26.42578125" customWidth="1"/>
    <col min="5129" max="5129" width="13.28515625" customWidth="1"/>
    <col min="5375" max="5375" width="15.85546875" customWidth="1"/>
    <col min="5377" max="5377" width="11.85546875" customWidth="1"/>
    <col min="5378" max="5378" width="26.42578125" customWidth="1"/>
    <col min="5385" max="5385" width="13.28515625" customWidth="1"/>
    <col min="5631" max="5631" width="15.85546875" customWidth="1"/>
    <col min="5633" max="5633" width="11.85546875" customWidth="1"/>
    <col min="5634" max="5634" width="26.42578125" customWidth="1"/>
    <col min="5641" max="5641" width="13.28515625" customWidth="1"/>
    <col min="5887" max="5887" width="15.85546875" customWidth="1"/>
    <col min="5889" max="5889" width="11.85546875" customWidth="1"/>
    <col min="5890" max="5890" width="26.42578125" customWidth="1"/>
    <col min="5897" max="5897" width="13.28515625" customWidth="1"/>
    <col min="6143" max="6143" width="15.85546875" customWidth="1"/>
    <col min="6145" max="6145" width="11.85546875" customWidth="1"/>
    <col min="6146" max="6146" width="26.42578125" customWidth="1"/>
    <col min="6153" max="6153" width="13.28515625" customWidth="1"/>
    <col min="6399" max="6399" width="15.85546875" customWidth="1"/>
    <col min="6401" max="6401" width="11.85546875" customWidth="1"/>
    <col min="6402" max="6402" width="26.42578125" customWidth="1"/>
    <col min="6409" max="6409" width="13.28515625" customWidth="1"/>
    <col min="6655" max="6655" width="15.85546875" customWidth="1"/>
    <col min="6657" max="6657" width="11.85546875" customWidth="1"/>
    <col min="6658" max="6658" width="26.42578125" customWidth="1"/>
    <col min="6665" max="6665" width="13.28515625" customWidth="1"/>
    <col min="6911" max="6911" width="15.85546875" customWidth="1"/>
    <col min="6913" max="6913" width="11.85546875" customWidth="1"/>
    <col min="6914" max="6914" width="26.42578125" customWidth="1"/>
    <col min="6921" max="6921" width="13.28515625" customWidth="1"/>
    <col min="7167" max="7167" width="15.85546875" customWidth="1"/>
    <col min="7169" max="7169" width="11.85546875" customWidth="1"/>
    <col min="7170" max="7170" width="26.42578125" customWidth="1"/>
    <col min="7177" max="7177" width="13.28515625" customWidth="1"/>
    <col min="7423" max="7423" width="15.85546875" customWidth="1"/>
    <col min="7425" max="7425" width="11.85546875" customWidth="1"/>
    <col min="7426" max="7426" width="26.42578125" customWidth="1"/>
    <col min="7433" max="7433" width="13.28515625" customWidth="1"/>
    <col min="7679" max="7679" width="15.85546875" customWidth="1"/>
    <col min="7681" max="7681" width="11.85546875" customWidth="1"/>
    <col min="7682" max="7682" width="26.42578125" customWidth="1"/>
    <col min="7689" max="7689" width="13.28515625" customWidth="1"/>
    <col min="7935" max="7935" width="15.85546875" customWidth="1"/>
    <col min="7937" max="7937" width="11.85546875" customWidth="1"/>
    <col min="7938" max="7938" width="26.42578125" customWidth="1"/>
    <col min="7945" max="7945" width="13.28515625" customWidth="1"/>
    <col min="8191" max="8191" width="15.85546875" customWidth="1"/>
    <col min="8193" max="8193" width="11.85546875" customWidth="1"/>
    <col min="8194" max="8194" width="26.42578125" customWidth="1"/>
    <col min="8201" max="8201" width="13.28515625" customWidth="1"/>
    <col min="8447" max="8447" width="15.85546875" customWidth="1"/>
    <col min="8449" max="8449" width="11.85546875" customWidth="1"/>
    <col min="8450" max="8450" width="26.42578125" customWidth="1"/>
    <col min="8457" max="8457" width="13.28515625" customWidth="1"/>
    <col min="8703" max="8703" width="15.85546875" customWidth="1"/>
    <col min="8705" max="8705" width="11.85546875" customWidth="1"/>
    <col min="8706" max="8706" width="26.42578125" customWidth="1"/>
    <col min="8713" max="8713" width="13.28515625" customWidth="1"/>
    <col min="8959" max="8959" width="15.85546875" customWidth="1"/>
    <col min="8961" max="8961" width="11.85546875" customWidth="1"/>
    <col min="8962" max="8962" width="26.42578125" customWidth="1"/>
    <col min="8969" max="8969" width="13.28515625" customWidth="1"/>
    <col min="9215" max="9215" width="15.85546875" customWidth="1"/>
    <col min="9217" max="9217" width="11.85546875" customWidth="1"/>
    <col min="9218" max="9218" width="26.42578125" customWidth="1"/>
    <col min="9225" max="9225" width="13.28515625" customWidth="1"/>
    <col min="9471" max="9471" width="15.85546875" customWidth="1"/>
    <col min="9473" max="9473" width="11.85546875" customWidth="1"/>
    <col min="9474" max="9474" width="26.42578125" customWidth="1"/>
    <col min="9481" max="9481" width="13.28515625" customWidth="1"/>
    <col min="9727" max="9727" width="15.85546875" customWidth="1"/>
    <col min="9729" max="9729" width="11.85546875" customWidth="1"/>
    <col min="9730" max="9730" width="26.42578125" customWidth="1"/>
    <col min="9737" max="9737" width="13.28515625" customWidth="1"/>
    <col min="9983" max="9983" width="15.85546875" customWidth="1"/>
    <col min="9985" max="9985" width="11.85546875" customWidth="1"/>
    <col min="9986" max="9986" width="26.42578125" customWidth="1"/>
    <col min="9993" max="9993" width="13.28515625" customWidth="1"/>
    <col min="10239" max="10239" width="15.85546875" customWidth="1"/>
    <col min="10241" max="10241" width="11.85546875" customWidth="1"/>
    <col min="10242" max="10242" width="26.42578125" customWidth="1"/>
    <col min="10249" max="10249" width="13.28515625" customWidth="1"/>
    <col min="10495" max="10495" width="15.85546875" customWidth="1"/>
    <col min="10497" max="10497" width="11.85546875" customWidth="1"/>
    <col min="10498" max="10498" width="26.42578125" customWidth="1"/>
    <col min="10505" max="10505" width="13.28515625" customWidth="1"/>
    <col min="10751" max="10751" width="15.85546875" customWidth="1"/>
    <col min="10753" max="10753" width="11.85546875" customWidth="1"/>
    <col min="10754" max="10754" width="26.42578125" customWidth="1"/>
    <col min="10761" max="10761" width="13.28515625" customWidth="1"/>
    <col min="11007" max="11007" width="15.85546875" customWidth="1"/>
    <col min="11009" max="11009" width="11.85546875" customWidth="1"/>
    <col min="11010" max="11010" width="26.42578125" customWidth="1"/>
    <col min="11017" max="11017" width="13.28515625" customWidth="1"/>
    <col min="11263" max="11263" width="15.85546875" customWidth="1"/>
    <col min="11265" max="11265" width="11.85546875" customWidth="1"/>
    <col min="11266" max="11266" width="26.42578125" customWidth="1"/>
    <col min="11273" max="11273" width="13.28515625" customWidth="1"/>
    <col min="11519" max="11519" width="15.85546875" customWidth="1"/>
    <col min="11521" max="11521" width="11.85546875" customWidth="1"/>
    <col min="11522" max="11522" width="26.42578125" customWidth="1"/>
    <col min="11529" max="11529" width="13.28515625" customWidth="1"/>
    <col min="11775" max="11775" width="15.85546875" customWidth="1"/>
    <col min="11777" max="11777" width="11.85546875" customWidth="1"/>
    <col min="11778" max="11778" width="26.42578125" customWidth="1"/>
    <col min="11785" max="11785" width="13.28515625" customWidth="1"/>
    <col min="12031" max="12031" width="15.85546875" customWidth="1"/>
    <col min="12033" max="12033" width="11.85546875" customWidth="1"/>
    <col min="12034" max="12034" width="26.42578125" customWidth="1"/>
    <col min="12041" max="12041" width="13.28515625" customWidth="1"/>
    <col min="12287" max="12287" width="15.85546875" customWidth="1"/>
    <col min="12289" max="12289" width="11.85546875" customWidth="1"/>
    <col min="12290" max="12290" width="26.42578125" customWidth="1"/>
    <col min="12297" max="12297" width="13.28515625" customWidth="1"/>
    <col min="12543" max="12543" width="15.85546875" customWidth="1"/>
    <col min="12545" max="12545" width="11.85546875" customWidth="1"/>
    <col min="12546" max="12546" width="26.42578125" customWidth="1"/>
    <col min="12553" max="12553" width="13.28515625" customWidth="1"/>
    <col min="12799" max="12799" width="15.85546875" customWidth="1"/>
    <col min="12801" max="12801" width="11.85546875" customWidth="1"/>
    <col min="12802" max="12802" width="26.42578125" customWidth="1"/>
    <col min="12809" max="12809" width="13.28515625" customWidth="1"/>
    <col min="13055" max="13055" width="15.85546875" customWidth="1"/>
    <col min="13057" max="13057" width="11.85546875" customWidth="1"/>
    <col min="13058" max="13058" width="26.42578125" customWidth="1"/>
    <col min="13065" max="13065" width="13.28515625" customWidth="1"/>
    <col min="13311" max="13311" width="15.85546875" customWidth="1"/>
    <col min="13313" max="13313" width="11.85546875" customWidth="1"/>
    <col min="13314" max="13314" width="26.42578125" customWidth="1"/>
    <col min="13321" max="13321" width="13.28515625" customWidth="1"/>
    <col min="13567" max="13567" width="15.85546875" customWidth="1"/>
    <col min="13569" max="13569" width="11.85546875" customWidth="1"/>
    <col min="13570" max="13570" width="26.42578125" customWidth="1"/>
    <col min="13577" max="13577" width="13.28515625" customWidth="1"/>
    <col min="13823" max="13823" width="15.85546875" customWidth="1"/>
    <col min="13825" max="13825" width="11.85546875" customWidth="1"/>
    <col min="13826" max="13826" width="26.42578125" customWidth="1"/>
    <col min="13833" max="13833" width="13.28515625" customWidth="1"/>
    <col min="14079" max="14079" width="15.85546875" customWidth="1"/>
    <col min="14081" max="14081" width="11.85546875" customWidth="1"/>
    <col min="14082" max="14082" width="26.42578125" customWidth="1"/>
    <col min="14089" max="14089" width="13.28515625" customWidth="1"/>
    <col min="14335" max="14335" width="15.85546875" customWidth="1"/>
    <col min="14337" max="14337" width="11.85546875" customWidth="1"/>
    <col min="14338" max="14338" width="26.42578125" customWidth="1"/>
    <col min="14345" max="14345" width="13.28515625" customWidth="1"/>
    <col min="14591" max="14591" width="15.85546875" customWidth="1"/>
    <col min="14593" max="14593" width="11.85546875" customWidth="1"/>
    <col min="14594" max="14594" width="26.42578125" customWidth="1"/>
    <col min="14601" max="14601" width="13.28515625" customWidth="1"/>
    <col min="14847" max="14847" width="15.85546875" customWidth="1"/>
    <col min="14849" max="14849" width="11.85546875" customWidth="1"/>
    <col min="14850" max="14850" width="26.42578125" customWidth="1"/>
    <col min="14857" max="14857" width="13.28515625" customWidth="1"/>
    <col min="15103" max="15103" width="15.85546875" customWidth="1"/>
    <col min="15105" max="15105" width="11.85546875" customWidth="1"/>
    <col min="15106" max="15106" width="26.42578125" customWidth="1"/>
    <col min="15113" max="15113" width="13.28515625" customWidth="1"/>
    <col min="15359" max="15359" width="15.85546875" customWidth="1"/>
    <col min="15361" max="15361" width="11.85546875" customWidth="1"/>
    <col min="15362" max="15362" width="26.42578125" customWidth="1"/>
    <col min="15369" max="15369" width="13.28515625" customWidth="1"/>
    <col min="15615" max="15615" width="15.85546875" customWidth="1"/>
    <col min="15617" max="15617" width="11.85546875" customWidth="1"/>
    <col min="15618" max="15618" width="26.42578125" customWidth="1"/>
    <col min="15625" max="15625" width="13.28515625" customWidth="1"/>
    <col min="15871" max="15871" width="15.85546875" customWidth="1"/>
    <col min="15873" max="15873" width="11.85546875" customWidth="1"/>
    <col min="15874" max="15874" width="26.42578125" customWidth="1"/>
    <col min="15881" max="15881" width="13.28515625" customWidth="1"/>
    <col min="16127" max="16127" width="15.85546875" customWidth="1"/>
    <col min="16129" max="16129" width="11.85546875" customWidth="1"/>
    <col min="16130" max="16130" width="26.42578125" customWidth="1"/>
    <col min="16137" max="16137" width="13.28515625" customWidth="1"/>
  </cols>
  <sheetData>
    <row r="1" spans="1:8" x14ac:dyDescent="0.2">
      <c r="A1" s="13" t="s">
        <v>207</v>
      </c>
      <c r="B1" s="13" t="s">
        <v>24</v>
      </c>
      <c r="C1" s="13" t="s">
        <v>25</v>
      </c>
      <c r="D1" s="13" t="s">
        <v>135</v>
      </c>
      <c r="E1" s="13" t="s">
        <v>136</v>
      </c>
      <c r="F1" s="13" t="s">
        <v>137</v>
      </c>
      <c r="G1" s="14" t="s">
        <v>204</v>
      </c>
      <c r="H1" s="14" t="s">
        <v>206</v>
      </c>
    </row>
    <row r="2" spans="1:8" ht="12.75" customHeight="1" x14ac:dyDescent="0.2">
      <c r="A2" t="s">
        <v>208</v>
      </c>
      <c r="B2" s="15" t="s">
        <v>139</v>
      </c>
      <c r="C2" s="15" t="s">
        <v>105</v>
      </c>
      <c r="D2" s="15" t="s">
        <v>138</v>
      </c>
      <c r="E2" s="15" t="s">
        <v>140</v>
      </c>
      <c r="F2" s="16">
        <v>65</v>
      </c>
      <c r="G2" t="s">
        <v>141</v>
      </c>
      <c r="H2" s="17">
        <v>41061</v>
      </c>
    </row>
    <row r="3" spans="1:8" x14ac:dyDescent="0.2">
      <c r="A3" t="s">
        <v>31</v>
      </c>
      <c r="B3" s="15" t="s">
        <v>139</v>
      </c>
      <c r="C3" s="15" t="s">
        <v>105</v>
      </c>
      <c r="D3" s="15" t="s">
        <v>138</v>
      </c>
      <c r="E3" s="15" t="s">
        <v>143</v>
      </c>
      <c r="F3" s="16">
        <v>42</v>
      </c>
      <c r="H3" s="17">
        <v>41062</v>
      </c>
    </row>
    <row r="4" spans="1:8" x14ac:dyDescent="0.2">
      <c r="A4" t="s">
        <v>31</v>
      </c>
      <c r="B4" s="15" t="s">
        <v>145</v>
      </c>
      <c r="C4" s="15" t="s">
        <v>146</v>
      </c>
      <c r="D4" s="15" t="s">
        <v>138</v>
      </c>
      <c r="E4" s="15" t="s">
        <v>147</v>
      </c>
      <c r="F4" s="16">
        <v>60</v>
      </c>
      <c r="H4" s="17">
        <v>41063</v>
      </c>
    </row>
    <row r="5" spans="1:8" ht="10.5" customHeight="1" x14ac:dyDescent="0.2">
      <c r="A5" t="s">
        <v>209</v>
      </c>
      <c r="B5" s="15" t="s">
        <v>149</v>
      </c>
      <c r="C5" s="15" t="s">
        <v>150</v>
      </c>
      <c r="D5" s="15" t="s">
        <v>142</v>
      </c>
      <c r="E5" s="15" t="s">
        <v>151</v>
      </c>
      <c r="F5" s="16">
        <v>80</v>
      </c>
      <c r="H5" s="17">
        <v>41064</v>
      </c>
    </row>
    <row r="6" spans="1:8" ht="11.25" customHeight="1" x14ac:dyDescent="0.2">
      <c r="A6" t="s">
        <v>31</v>
      </c>
      <c r="B6" s="15" t="s">
        <v>139</v>
      </c>
      <c r="C6" s="15" t="s">
        <v>41</v>
      </c>
      <c r="D6" s="15" t="s">
        <v>144</v>
      </c>
      <c r="E6" s="15" t="s">
        <v>153</v>
      </c>
      <c r="F6" s="16">
        <v>86</v>
      </c>
      <c r="H6" s="17">
        <v>41061</v>
      </c>
    </row>
    <row r="7" spans="1:8" x14ac:dyDescent="0.2">
      <c r="A7" t="s">
        <v>210</v>
      </c>
      <c r="B7" s="15" t="s">
        <v>139</v>
      </c>
      <c r="C7" s="15" t="s">
        <v>105</v>
      </c>
      <c r="D7" s="15" t="s">
        <v>144</v>
      </c>
      <c r="E7" s="15" t="s">
        <v>155</v>
      </c>
      <c r="F7" s="16">
        <v>99</v>
      </c>
      <c r="G7" t="s">
        <v>141</v>
      </c>
      <c r="H7" s="17">
        <v>41062</v>
      </c>
    </row>
    <row r="8" spans="1:8" ht="12.75" customHeight="1" x14ac:dyDescent="0.2">
      <c r="A8" t="s">
        <v>210</v>
      </c>
      <c r="B8" s="15" t="s">
        <v>157</v>
      </c>
      <c r="C8" s="19" t="s">
        <v>158</v>
      </c>
      <c r="D8" s="15" t="s">
        <v>144</v>
      </c>
      <c r="E8" s="15" t="s">
        <v>159</v>
      </c>
      <c r="F8" s="19">
        <v>180</v>
      </c>
      <c r="H8" s="17">
        <v>41063</v>
      </c>
    </row>
    <row r="9" spans="1:8" ht="11.25" customHeight="1" x14ac:dyDescent="0.2">
      <c r="A9" t="s">
        <v>31</v>
      </c>
      <c r="B9" s="15" t="s">
        <v>161</v>
      </c>
      <c r="C9" s="20" t="s">
        <v>162</v>
      </c>
      <c r="D9" s="15" t="s">
        <v>144</v>
      </c>
      <c r="E9" s="15" t="s">
        <v>163</v>
      </c>
      <c r="F9" s="16">
        <v>157</v>
      </c>
      <c r="G9" t="s">
        <v>164</v>
      </c>
      <c r="H9" s="17">
        <v>37472</v>
      </c>
    </row>
    <row r="10" spans="1:8" ht="13.5" customHeight="1" x14ac:dyDescent="0.2">
      <c r="A10" t="s">
        <v>211</v>
      </c>
      <c r="B10" s="15" t="s">
        <v>166</v>
      </c>
      <c r="C10" s="15" t="s">
        <v>167</v>
      </c>
      <c r="D10" s="15" t="s">
        <v>144</v>
      </c>
      <c r="E10" s="15" t="s">
        <v>168</v>
      </c>
      <c r="F10" s="16">
        <v>110</v>
      </c>
      <c r="G10" t="s">
        <v>164</v>
      </c>
      <c r="H10" s="17">
        <v>41248</v>
      </c>
    </row>
    <row r="11" spans="1:8" x14ac:dyDescent="0.2">
      <c r="A11" t="s">
        <v>211</v>
      </c>
      <c r="B11" s="15" t="s">
        <v>139</v>
      </c>
      <c r="C11" s="19" t="s">
        <v>105</v>
      </c>
      <c r="D11" s="15" t="s">
        <v>148</v>
      </c>
      <c r="E11" s="15" t="s">
        <v>170</v>
      </c>
      <c r="F11" s="19">
        <v>150</v>
      </c>
      <c r="H11" s="17">
        <v>41061</v>
      </c>
    </row>
    <row r="12" spans="1:8" x14ac:dyDescent="0.2">
      <c r="A12" t="s">
        <v>212</v>
      </c>
      <c r="B12" s="18" t="s">
        <v>171</v>
      </c>
      <c r="C12" s="18" t="s">
        <v>172</v>
      </c>
      <c r="D12" s="18" t="s">
        <v>152</v>
      </c>
      <c r="E12" s="18" t="s">
        <v>173</v>
      </c>
      <c r="F12" s="21">
        <v>50</v>
      </c>
      <c r="G12" t="s">
        <v>164</v>
      </c>
      <c r="H12" s="17">
        <v>41062</v>
      </c>
    </row>
    <row r="13" spans="1:8" x14ac:dyDescent="0.2">
      <c r="A13" t="s">
        <v>213</v>
      </c>
      <c r="B13" s="18" t="s">
        <v>174</v>
      </c>
      <c r="C13" s="18" t="s">
        <v>175</v>
      </c>
      <c r="D13" s="18" t="s">
        <v>154</v>
      </c>
      <c r="E13" s="18" t="s">
        <v>176</v>
      </c>
      <c r="F13" s="21">
        <v>90</v>
      </c>
      <c r="G13" t="s">
        <v>164</v>
      </c>
      <c r="H13" s="17">
        <v>41063</v>
      </c>
    </row>
    <row r="14" spans="1:8" x14ac:dyDescent="0.2">
      <c r="A14" t="s">
        <v>212</v>
      </c>
      <c r="B14" s="18" t="s">
        <v>177</v>
      </c>
      <c r="C14" s="22" t="s">
        <v>178</v>
      </c>
      <c r="D14" s="18" t="s">
        <v>154</v>
      </c>
      <c r="E14" s="18" t="s">
        <v>179</v>
      </c>
      <c r="F14" s="22">
        <v>170</v>
      </c>
      <c r="G14" t="s">
        <v>164</v>
      </c>
      <c r="H14" s="17">
        <v>41125</v>
      </c>
    </row>
    <row r="15" spans="1:8" x14ac:dyDescent="0.2">
      <c r="A15" t="s">
        <v>31</v>
      </c>
      <c r="B15" s="18" t="s">
        <v>180</v>
      </c>
      <c r="C15" s="18" t="s">
        <v>87</v>
      </c>
      <c r="D15" s="15" t="s">
        <v>154</v>
      </c>
      <c r="E15" s="15" t="s">
        <v>181</v>
      </c>
      <c r="F15" s="21">
        <v>100</v>
      </c>
      <c r="G15" t="s">
        <v>141</v>
      </c>
      <c r="H15" s="17">
        <v>41248</v>
      </c>
    </row>
    <row r="16" spans="1:8" x14ac:dyDescent="0.2">
      <c r="A16" t="s">
        <v>214</v>
      </c>
      <c r="B16" s="18" t="s">
        <v>182</v>
      </c>
      <c r="C16" s="18" t="s">
        <v>183</v>
      </c>
      <c r="D16" s="15" t="s">
        <v>156</v>
      </c>
      <c r="E16" s="15" t="s">
        <v>184</v>
      </c>
      <c r="F16" s="21">
        <v>149</v>
      </c>
      <c r="H16" s="17">
        <v>41096</v>
      </c>
    </row>
    <row r="17" spans="1:9" x14ac:dyDescent="0.2">
      <c r="A17" t="s">
        <v>214</v>
      </c>
      <c r="B17" s="15" t="s">
        <v>185</v>
      </c>
      <c r="C17" s="23" t="s">
        <v>186</v>
      </c>
      <c r="D17" s="15" t="s">
        <v>156</v>
      </c>
      <c r="E17" s="15" t="s">
        <v>187</v>
      </c>
      <c r="F17" s="23">
        <v>250</v>
      </c>
      <c r="G17" t="s">
        <v>141</v>
      </c>
      <c r="H17" s="17">
        <v>41220</v>
      </c>
    </row>
    <row r="18" spans="1:9" ht="11.25" customHeight="1" x14ac:dyDescent="0.2">
      <c r="A18" t="s">
        <v>212</v>
      </c>
      <c r="B18" s="15" t="s">
        <v>185</v>
      </c>
      <c r="C18" s="23" t="s">
        <v>186</v>
      </c>
      <c r="D18" s="15" t="s">
        <v>156</v>
      </c>
      <c r="E18" s="15" t="s">
        <v>188</v>
      </c>
      <c r="F18" s="24">
        <v>240</v>
      </c>
      <c r="H18" s="17">
        <v>41010</v>
      </c>
    </row>
    <row r="19" spans="1:9" x14ac:dyDescent="0.2">
      <c r="A19" t="s">
        <v>215</v>
      </c>
      <c r="B19" s="15" t="s">
        <v>185</v>
      </c>
      <c r="C19" s="23" t="s">
        <v>186</v>
      </c>
      <c r="D19" s="15" t="s">
        <v>156</v>
      </c>
      <c r="E19" s="15" t="s">
        <v>189</v>
      </c>
      <c r="F19" s="24">
        <v>200</v>
      </c>
      <c r="H19" s="17">
        <v>41040</v>
      </c>
    </row>
    <row r="20" spans="1:9" x14ac:dyDescent="0.2">
      <c r="A20" t="s">
        <v>212</v>
      </c>
      <c r="B20" s="15" t="s">
        <v>190</v>
      </c>
      <c r="C20" s="25" t="s">
        <v>55</v>
      </c>
      <c r="D20" s="15" t="s">
        <v>156</v>
      </c>
      <c r="E20" s="15" t="s">
        <v>191</v>
      </c>
      <c r="F20" s="24">
        <v>110</v>
      </c>
      <c r="G20" t="s">
        <v>141</v>
      </c>
      <c r="H20" s="17">
        <v>41248</v>
      </c>
    </row>
    <row r="21" spans="1:9" x14ac:dyDescent="0.2">
      <c r="A21" t="s">
        <v>31</v>
      </c>
      <c r="B21" s="15" t="s">
        <v>190</v>
      </c>
      <c r="C21" s="25" t="s">
        <v>55</v>
      </c>
      <c r="D21" s="15" t="s">
        <v>156</v>
      </c>
      <c r="E21" s="15" t="s">
        <v>192</v>
      </c>
      <c r="F21" s="24">
        <v>110</v>
      </c>
      <c r="H21" s="17">
        <v>41061</v>
      </c>
    </row>
    <row r="22" spans="1:9" x14ac:dyDescent="0.2">
      <c r="A22" t="s">
        <v>216</v>
      </c>
      <c r="B22" s="15" t="s">
        <v>193</v>
      </c>
      <c r="C22" s="25" t="s">
        <v>194</v>
      </c>
      <c r="D22" s="15" t="s">
        <v>160</v>
      </c>
      <c r="E22" s="15" t="s">
        <v>195</v>
      </c>
      <c r="F22" s="24">
        <v>15</v>
      </c>
      <c r="G22" t="s">
        <v>164</v>
      </c>
      <c r="H22" s="17">
        <v>41062</v>
      </c>
    </row>
    <row r="23" spans="1:9" x14ac:dyDescent="0.2">
      <c r="A23" t="s">
        <v>216</v>
      </c>
      <c r="B23" s="15" t="s">
        <v>196</v>
      </c>
      <c r="C23" s="25" t="s">
        <v>178</v>
      </c>
      <c r="D23" s="15" t="s">
        <v>160</v>
      </c>
      <c r="E23" s="15" t="s">
        <v>197</v>
      </c>
      <c r="F23" s="24">
        <v>45</v>
      </c>
      <c r="G23" t="s">
        <v>141</v>
      </c>
      <c r="H23" s="17">
        <v>41063</v>
      </c>
    </row>
    <row r="24" spans="1:9" x14ac:dyDescent="0.2">
      <c r="A24" t="s">
        <v>214</v>
      </c>
      <c r="B24" s="15" t="s">
        <v>161</v>
      </c>
      <c r="C24" t="s">
        <v>162</v>
      </c>
      <c r="D24" s="15" t="s">
        <v>169</v>
      </c>
      <c r="E24" s="18" t="s">
        <v>198</v>
      </c>
      <c r="F24" s="24">
        <v>148</v>
      </c>
      <c r="H24" s="17">
        <v>41125</v>
      </c>
    </row>
    <row r="25" spans="1:9" x14ac:dyDescent="0.2">
      <c r="A25" t="s">
        <v>214</v>
      </c>
      <c r="B25" s="15" t="s">
        <v>161</v>
      </c>
      <c r="C25" s="25" t="s">
        <v>162</v>
      </c>
      <c r="D25" s="15" t="s">
        <v>169</v>
      </c>
      <c r="E25" s="15" t="s">
        <v>199</v>
      </c>
      <c r="F25" s="24">
        <v>87</v>
      </c>
      <c r="G25" t="s">
        <v>141</v>
      </c>
      <c r="H25" s="17">
        <v>41248</v>
      </c>
    </row>
    <row r="26" spans="1:9" x14ac:dyDescent="0.2">
      <c r="A26" t="s">
        <v>212</v>
      </c>
      <c r="B26" s="15" t="s">
        <v>200</v>
      </c>
      <c r="C26" s="23" t="s">
        <v>36</v>
      </c>
      <c r="D26" s="15" t="s">
        <v>169</v>
      </c>
      <c r="E26" s="15" t="s">
        <v>201</v>
      </c>
      <c r="F26" s="24">
        <v>90</v>
      </c>
      <c r="H26" s="17">
        <v>41096</v>
      </c>
    </row>
    <row r="27" spans="1:9" x14ac:dyDescent="0.2">
      <c r="A27" t="s">
        <v>211</v>
      </c>
      <c r="B27" s="15" t="s">
        <v>202</v>
      </c>
      <c r="C27" s="23" t="s">
        <v>178</v>
      </c>
      <c r="D27" s="15" t="s">
        <v>165</v>
      </c>
      <c r="E27" s="15" t="s">
        <v>203</v>
      </c>
      <c r="F27" s="24">
        <v>250</v>
      </c>
      <c r="G27" t="s">
        <v>141</v>
      </c>
      <c r="H27" s="17">
        <v>41220</v>
      </c>
    </row>
    <row r="29" spans="1:9" x14ac:dyDescent="0.2">
      <c r="I29" t="s">
        <v>223</v>
      </c>
    </row>
    <row r="30" spans="1:9" x14ac:dyDescent="0.2">
      <c r="E30" s="25" t="s">
        <v>218</v>
      </c>
      <c r="F30" s="26"/>
      <c r="I30">
        <v>12</v>
      </c>
    </row>
    <row r="31" spans="1:9" x14ac:dyDescent="0.2">
      <c r="E31" s="25" t="s">
        <v>205</v>
      </c>
      <c r="F31" s="26"/>
      <c r="I31">
        <v>6</v>
      </c>
    </row>
    <row r="32" spans="1:9" x14ac:dyDescent="0.2">
      <c r="E32" s="25" t="s">
        <v>217</v>
      </c>
      <c r="F32" s="26"/>
      <c r="I32">
        <v>6</v>
      </c>
    </row>
    <row r="33" spans="5:9" ht="25.5" x14ac:dyDescent="0.2">
      <c r="E33" s="25" t="s">
        <v>219</v>
      </c>
      <c r="F33" s="26"/>
      <c r="I33">
        <v>20</v>
      </c>
    </row>
    <row r="34" spans="5:9" x14ac:dyDescent="0.2">
      <c r="E34" s="25" t="s">
        <v>220</v>
      </c>
      <c r="F34" s="26"/>
      <c r="I34">
        <v>12</v>
      </c>
    </row>
    <row r="35" spans="5:9" ht="25.5" x14ac:dyDescent="0.2">
      <c r="E35" s="25" t="s">
        <v>221</v>
      </c>
      <c r="F35" s="26"/>
      <c r="I35">
        <v>6</v>
      </c>
    </row>
    <row r="36" spans="5:9" ht="25.5" x14ac:dyDescent="0.2">
      <c r="E36" s="25" t="s">
        <v>222</v>
      </c>
      <c r="F36" s="26"/>
      <c r="I36">
        <v>1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>
    <row r="1" spans="1:1" x14ac:dyDescent="0.2">
      <c r="A1" t="s">
        <v>134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Countif</vt:lpstr>
      <vt:lpstr>COUNTBLANK_COUNTIFS</vt:lpstr>
      <vt:lpstr>Procvičení</vt:lpstr>
      <vt:lpstr>Vlastní</vt:lpstr>
      <vt:lpstr>osoby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Škrabal</dc:creator>
  <cp:lastModifiedBy>Petr Škrabal</cp:lastModifiedBy>
  <dcterms:created xsi:type="dcterms:W3CDTF">2012-12-07T11:12:16Z</dcterms:created>
  <dcterms:modified xsi:type="dcterms:W3CDTF">2012-12-07T13:31:43Z</dcterms:modified>
</cp:coreProperties>
</file>