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955" windowHeight="12015"/>
  </bookViews>
  <sheets>
    <sheet name="PIVO" sheetId="1" r:id="rId1"/>
    <sheet name="Procvičení" sheetId="2" r:id="rId2"/>
    <sheet name="Vlastní" sheetId="3" r:id="rId3"/>
  </sheets>
  <definedNames>
    <definedName name="_xlnm._FilterDatabase" localSheetId="0" hidden="1">PIVO!$A$1:$G$39</definedName>
    <definedName name="_xlnm.Criteria" localSheetId="0">PIVO!$A$41:$G$41</definedName>
  </definedNames>
  <calcPr calcId="145621"/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4" i="2"/>
  <c r="G43" i="1"/>
  <c r="G42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<sst xmlns="http://schemas.openxmlformats.org/spreadsheetml/2006/main" count="230" uniqueCount="50">
  <si>
    <t>Měsíc</t>
  </si>
  <si>
    <t>Oblast</t>
  </si>
  <si>
    <t>Prodejce</t>
  </si>
  <si>
    <t>Pivo</t>
  </si>
  <si>
    <t>Počet ks</t>
  </si>
  <si>
    <t>Cena</t>
  </si>
  <si>
    <t>tržba</t>
  </si>
  <si>
    <t>Únor</t>
  </si>
  <si>
    <t>Litovel</t>
  </si>
  <si>
    <t>Novák</t>
  </si>
  <si>
    <t>Birel</t>
  </si>
  <si>
    <t>Bártek</t>
  </si>
  <si>
    <t>Prosinec</t>
  </si>
  <si>
    <t>Leden</t>
  </si>
  <si>
    <t>Jedlička</t>
  </si>
  <si>
    <t>Mohelnice</t>
  </si>
  <si>
    <t>Olomouc</t>
  </si>
  <si>
    <t>Brno</t>
  </si>
  <si>
    <t>Zeman</t>
  </si>
  <si>
    <t>Gambrinus</t>
  </si>
  <si>
    <t>Kozel</t>
  </si>
  <si>
    <t>Funkce SUMIF sečte buňky jako funkce SUMA, navíc umí přidat podmínku</t>
  </si>
  <si>
    <t xml:space="preserve">pro výběr dat. </t>
  </si>
  <si>
    <t>Příklad: Funkcí SUMIF zjisti kolik ks se prodalo v Litovli</t>
  </si>
  <si>
    <t>zjisti jakou částku v Kč utržil Novák</t>
  </si>
  <si>
    <t>Již bez nápovědy zjisti jaká byla tržba v Kč v únoru</t>
  </si>
  <si>
    <t>Vyšlo ti 71 693 Kč ? Přejdi na list procvičení.</t>
  </si>
  <si>
    <t>Využití vozového parku</t>
  </si>
  <si>
    <t>Datum jízdy</t>
  </si>
  <si>
    <t>typ</t>
  </si>
  <si>
    <t>SPZ</t>
  </si>
  <si>
    <t>náklady za PHM</t>
  </si>
  <si>
    <t>osobní</t>
  </si>
  <si>
    <t>2A1-01-22-31</t>
  </si>
  <si>
    <t>spotřeba na 100 km</t>
  </si>
  <si>
    <t>najeto km</t>
  </si>
  <si>
    <t>teréní</t>
  </si>
  <si>
    <t>4S5-55-62-74</t>
  </si>
  <si>
    <t>4S4-56-44-77</t>
  </si>
  <si>
    <t>2K3-56-99-75</t>
  </si>
  <si>
    <t>5L4-52-45-44</t>
  </si>
  <si>
    <t>dodávka</t>
  </si>
  <si>
    <t xml:space="preserve"> </t>
  </si>
  <si>
    <t>Cena benzínu</t>
  </si>
  <si>
    <t>Vypočítej náklady za PHM zaokrouhlené na celé koruny</t>
  </si>
  <si>
    <t>Zjisti kolik kilometrů najelo vozidlo 4S4-56-44-77</t>
  </si>
  <si>
    <t>Kolik peněz se vydalo za cesty osobními vozidly</t>
  </si>
  <si>
    <t>Odpovědi</t>
  </si>
  <si>
    <t>Navrhni další příklad pro využití funkce Sumif, zdůvodni využití</t>
  </si>
  <si>
    <t>Funkce má 3 argumenty.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</si>
</sst>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.00\ &quot;Kč&quot;"/>
  </numFmts>
  <fonts count="2" x14ac:knownFonts="1">
    <font>
      <sz val="10"/>
      <name val="Arial CE"/>
      <charset val="238"/>
    </font>
    <font>
      <b/>
      <sz val="10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1" fontId="0" fillId="0" borderId="0" xfId="0" applyNumberFormat="1"/>
    <xf numFmtId="3" fontId="0" fillId="0" borderId="0" xfId="0" applyNumberFormat="1"/>
    <xf numFmtId="0" fontId="0" fillId="3" borderId="0" xfId="0" applyFill="1"/>
    <xf numFmtId="16" fontId="0" fillId="0" borderId="0" xfId="0" applyNumberFormat="1"/>
    <xf numFmtId="164" fontId="0" fillId="0" borderId="0" xfId="0" applyNumberFormat="1"/>
    <xf numFmtId="6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581025</xdr:colOff>
      <xdr:row>1</xdr:row>
      <xdr:rowOff>104775</xdr:rowOff>
    </xdr:from>
    <xdr:to>
      <xdr:col>24</xdr:col>
      <xdr:colOff>380340</xdr:colOff>
      <xdr:row>18</xdr:row>
      <xdr:rowOff>142526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25025" y="276225"/>
          <a:ext cx="5285715" cy="2790476"/>
        </a:xfrm>
        <a:prstGeom prst="rect">
          <a:avLst/>
        </a:prstGeom>
      </xdr:spPr>
    </xdr:pic>
    <xdr:clientData/>
  </xdr:twoCellAnchor>
  <xdr:twoCellAnchor editAs="oneCell">
    <xdr:from>
      <xdr:col>12</xdr:col>
      <xdr:colOff>523875</xdr:colOff>
      <xdr:row>18</xdr:row>
      <xdr:rowOff>152400</xdr:rowOff>
    </xdr:from>
    <xdr:to>
      <xdr:col>21</xdr:col>
      <xdr:colOff>304142</xdr:colOff>
      <xdr:row>36</xdr:row>
      <xdr:rowOff>18703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39075" y="3076575"/>
          <a:ext cx="5266667" cy="2780953"/>
        </a:xfrm>
        <a:prstGeom prst="rect">
          <a:avLst/>
        </a:prstGeom>
      </xdr:spPr>
    </xdr:pic>
    <xdr:clientData/>
  </xdr:twoCellAnchor>
  <xdr:twoCellAnchor editAs="oneCell">
    <xdr:from>
      <xdr:col>12</xdr:col>
      <xdr:colOff>514350</xdr:colOff>
      <xdr:row>36</xdr:row>
      <xdr:rowOff>66675</xdr:rowOff>
    </xdr:from>
    <xdr:to>
      <xdr:col>21</xdr:col>
      <xdr:colOff>304141</xdr:colOff>
      <xdr:row>53</xdr:row>
      <xdr:rowOff>104426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29550" y="5905500"/>
          <a:ext cx="5276191" cy="2790476"/>
        </a:xfrm>
        <a:prstGeom prst="rect">
          <a:avLst/>
        </a:prstGeom>
      </xdr:spPr>
    </xdr:pic>
    <xdr:clientData/>
  </xdr:twoCellAnchor>
  <xdr:twoCellAnchor>
    <xdr:from>
      <xdr:col>7</xdr:col>
      <xdr:colOff>38100</xdr:colOff>
      <xdr:row>25</xdr:row>
      <xdr:rowOff>9525</xdr:rowOff>
    </xdr:from>
    <xdr:to>
      <xdr:col>12</xdr:col>
      <xdr:colOff>542925</xdr:colOff>
      <xdr:row>41</xdr:row>
      <xdr:rowOff>47625</xdr:rowOff>
    </xdr:to>
    <xdr:cxnSp macro="">
      <xdr:nvCxnSpPr>
        <xdr:cNvPr id="6" name="Přímá spojnice se šipkou 5"/>
        <xdr:cNvCxnSpPr/>
      </xdr:nvCxnSpPr>
      <xdr:spPr>
        <a:xfrm flipH="1">
          <a:off x="4305300" y="4067175"/>
          <a:ext cx="3552825" cy="2628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42</xdr:row>
      <xdr:rowOff>95250</xdr:rowOff>
    </xdr:from>
    <xdr:to>
      <xdr:col>12</xdr:col>
      <xdr:colOff>504825</xdr:colOff>
      <xdr:row>43</xdr:row>
      <xdr:rowOff>9525</xdr:rowOff>
    </xdr:to>
    <xdr:cxnSp macro="">
      <xdr:nvCxnSpPr>
        <xdr:cNvPr id="8" name="Přímá spojnice se šipkou 7"/>
        <xdr:cNvCxnSpPr/>
      </xdr:nvCxnSpPr>
      <xdr:spPr>
        <a:xfrm flipH="1" flipV="1">
          <a:off x="4286250" y="6905625"/>
          <a:ext cx="3533775" cy="76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tabSelected="1" workbookViewId="0">
      <selection activeCell="I6" sqref="I6"/>
    </sheetView>
  </sheetViews>
  <sheetFormatPr defaultRowHeight="12.75" x14ac:dyDescent="0.2"/>
  <sheetData>
    <row r="1" spans="1:9" ht="13.5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9" x14ac:dyDescent="0.2">
      <c r="A2" t="s">
        <v>7</v>
      </c>
      <c r="B2" t="s">
        <v>8</v>
      </c>
      <c r="C2" t="s">
        <v>9</v>
      </c>
      <c r="D2" t="s">
        <v>10</v>
      </c>
      <c r="E2" s="2">
        <v>107</v>
      </c>
      <c r="F2">
        <v>11</v>
      </c>
      <c r="G2" s="3">
        <f t="shared" ref="G2:G39" si="0">E2*F2</f>
        <v>1177</v>
      </c>
      <c r="I2" t="s">
        <v>21</v>
      </c>
    </row>
    <row r="3" spans="1:9" x14ac:dyDescent="0.2">
      <c r="A3" t="s">
        <v>7</v>
      </c>
      <c r="B3" t="s">
        <v>8</v>
      </c>
      <c r="C3" t="s">
        <v>11</v>
      </c>
      <c r="D3" t="s">
        <v>10</v>
      </c>
      <c r="E3" s="2">
        <v>361</v>
      </c>
      <c r="F3">
        <v>19</v>
      </c>
      <c r="G3" s="3">
        <f t="shared" si="0"/>
        <v>6859</v>
      </c>
      <c r="I3" t="s">
        <v>22</v>
      </c>
    </row>
    <row r="4" spans="1:9" x14ac:dyDescent="0.2">
      <c r="A4" t="s">
        <v>12</v>
      </c>
      <c r="B4" t="s">
        <v>8</v>
      </c>
      <c r="C4" t="s">
        <v>11</v>
      </c>
      <c r="D4" t="s">
        <v>10</v>
      </c>
      <c r="E4" s="2">
        <v>118</v>
      </c>
      <c r="F4">
        <v>20</v>
      </c>
      <c r="G4" s="3">
        <f t="shared" si="0"/>
        <v>2360</v>
      </c>
    </row>
    <row r="5" spans="1:9" x14ac:dyDescent="0.2">
      <c r="A5" t="s">
        <v>13</v>
      </c>
      <c r="B5" t="s">
        <v>8</v>
      </c>
      <c r="C5" t="s">
        <v>14</v>
      </c>
      <c r="D5" t="s">
        <v>10</v>
      </c>
      <c r="E5" s="2">
        <v>138</v>
      </c>
      <c r="F5">
        <v>22</v>
      </c>
      <c r="G5" s="3">
        <f t="shared" si="0"/>
        <v>3036</v>
      </c>
      <c r="I5" t="s">
        <v>49</v>
      </c>
    </row>
    <row r="6" spans="1:9" x14ac:dyDescent="0.2">
      <c r="A6" t="s">
        <v>7</v>
      </c>
      <c r="B6" t="s">
        <v>15</v>
      </c>
      <c r="C6" t="s">
        <v>9</v>
      </c>
      <c r="D6" t="s">
        <v>10</v>
      </c>
      <c r="E6" s="2">
        <v>240</v>
      </c>
      <c r="F6">
        <v>12</v>
      </c>
      <c r="G6" s="3">
        <f t="shared" si="0"/>
        <v>2880</v>
      </c>
    </row>
    <row r="7" spans="1:9" x14ac:dyDescent="0.2">
      <c r="A7" t="s">
        <v>12</v>
      </c>
      <c r="B7" t="s">
        <v>15</v>
      </c>
      <c r="C7" t="s">
        <v>11</v>
      </c>
      <c r="D7" t="s">
        <v>10</v>
      </c>
      <c r="E7" s="2">
        <v>205</v>
      </c>
      <c r="F7">
        <v>18</v>
      </c>
      <c r="G7" s="3">
        <f t="shared" si="0"/>
        <v>3690</v>
      </c>
    </row>
    <row r="8" spans="1:9" x14ac:dyDescent="0.2">
      <c r="A8" t="s">
        <v>13</v>
      </c>
      <c r="B8" t="s">
        <v>15</v>
      </c>
      <c r="C8" t="s">
        <v>9</v>
      </c>
      <c r="D8" t="s">
        <v>10</v>
      </c>
      <c r="E8" s="2">
        <v>142</v>
      </c>
      <c r="F8">
        <v>22</v>
      </c>
      <c r="G8" s="3">
        <f t="shared" si="0"/>
        <v>3124</v>
      </c>
    </row>
    <row r="9" spans="1:9" x14ac:dyDescent="0.2">
      <c r="A9" t="s">
        <v>7</v>
      </c>
      <c r="B9" t="s">
        <v>15</v>
      </c>
      <c r="C9" t="s">
        <v>14</v>
      </c>
      <c r="D9" t="s">
        <v>10</v>
      </c>
      <c r="E9" s="2">
        <v>398</v>
      </c>
      <c r="F9">
        <v>25</v>
      </c>
      <c r="G9" s="3">
        <f t="shared" si="0"/>
        <v>9950</v>
      </c>
    </row>
    <row r="10" spans="1:9" x14ac:dyDescent="0.2">
      <c r="A10" t="s">
        <v>13</v>
      </c>
      <c r="B10" t="s">
        <v>16</v>
      </c>
      <c r="C10" t="s">
        <v>14</v>
      </c>
      <c r="D10" t="s">
        <v>10</v>
      </c>
      <c r="E10" s="2">
        <v>157</v>
      </c>
      <c r="F10">
        <v>19</v>
      </c>
      <c r="G10" s="3">
        <f t="shared" si="0"/>
        <v>2983</v>
      </c>
    </row>
    <row r="11" spans="1:9" x14ac:dyDescent="0.2">
      <c r="A11" t="s">
        <v>12</v>
      </c>
      <c r="B11" t="s">
        <v>16</v>
      </c>
      <c r="C11" t="s">
        <v>14</v>
      </c>
      <c r="D11" t="s">
        <v>10</v>
      </c>
      <c r="E11" s="2">
        <v>418</v>
      </c>
      <c r="F11">
        <v>20</v>
      </c>
      <c r="G11" s="3">
        <f t="shared" si="0"/>
        <v>8360</v>
      </c>
    </row>
    <row r="12" spans="1:9" x14ac:dyDescent="0.2">
      <c r="A12" t="s">
        <v>13</v>
      </c>
      <c r="B12" t="s">
        <v>16</v>
      </c>
      <c r="C12" t="s">
        <v>9</v>
      </c>
      <c r="D12" t="s">
        <v>10</v>
      </c>
      <c r="E12" s="2">
        <v>140</v>
      </c>
      <c r="F12">
        <v>23</v>
      </c>
      <c r="G12" s="3">
        <f t="shared" si="0"/>
        <v>3220</v>
      </c>
    </row>
    <row r="13" spans="1:9" x14ac:dyDescent="0.2">
      <c r="A13" t="s">
        <v>7</v>
      </c>
      <c r="B13" t="s">
        <v>16</v>
      </c>
      <c r="C13" t="s">
        <v>9</v>
      </c>
      <c r="D13" t="s">
        <v>10</v>
      </c>
      <c r="E13" s="2">
        <v>462</v>
      </c>
      <c r="F13">
        <v>24</v>
      </c>
      <c r="G13" s="3">
        <f t="shared" si="0"/>
        <v>11088</v>
      </c>
    </row>
    <row r="14" spans="1:9" x14ac:dyDescent="0.2">
      <c r="A14" t="s">
        <v>7</v>
      </c>
      <c r="B14" t="s">
        <v>16</v>
      </c>
      <c r="C14" t="s">
        <v>11</v>
      </c>
      <c r="D14" t="s">
        <v>10</v>
      </c>
      <c r="E14" s="2">
        <v>140</v>
      </c>
      <c r="F14">
        <v>25</v>
      </c>
      <c r="G14" s="3">
        <f t="shared" si="0"/>
        <v>3500</v>
      </c>
    </row>
    <row r="15" spans="1:9" x14ac:dyDescent="0.2">
      <c r="A15" t="s">
        <v>7</v>
      </c>
      <c r="B15" t="s">
        <v>17</v>
      </c>
      <c r="C15" t="s">
        <v>18</v>
      </c>
      <c r="D15" t="s">
        <v>19</v>
      </c>
      <c r="E15" s="2">
        <v>120</v>
      </c>
      <c r="F15">
        <v>12</v>
      </c>
      <c r="G15" s="3">
        <f t="shared" si="0"/>
        <v>1440</v>
      </c>
    </row>
    <row r="16" spans="1:9" x14ac:dyDescent="0.2">
      <c r="A16" t="s">
        <v>13</v>
      </c>
      <c r="B16" t="s">
        <v>17</v>
      </c>
      <c r="C16" t="s">
        <v>14</v>
      </c>
      <c r="D16" t="s">
        <v>19</v>
      </c>
      <c r="E16" s="2">
        <v>422</v>
      </c>
      <c r="F16">
        <v>25</v>
      </c>
      <c r="G16" s="3">
        <f t="shared" si="0"/>
        <v>10550</v>
      </c>
    </row>
    <row r="17" spans="1:7" x14ac:dyDescent="0.2">
      <c r="A17" t="s">
        <v>12</v>
      </c>
      <c r="B17" t="s">
        <v>8</v>
      </c>
      <c r="C17" t="s">
        <v>11</v>
      </c>
      <c r="D17" t="s">
        <v>19</v>
      </c>
      <c r="E17" s="2">
        <v>537</v>
      </c>
      <c r="F17">
        <v>14</v>
      </c>
      <c r="G17" s="3">
        <f t="shared" si="0"/>
        <v>7518</v>
      </c>
    </row>
    <row r="18" spans="1:7" x14ac:dyDescent="0.2">
      <c r="A18" t="s">
        <v>7</v>
      </c>
      <c r="B18" t="s">
        <v>8</v>
      </c>
      <c r="C18" t="s">
        <v>9</v>
      </c>
      <c r="D18" t="s">
        <v>19</v>
      </c>
      <c r="E18" s="2">
        <v>198</v>
      </c>
      <c r="F18">
        <v>18</v>
      </c>
      <c r="G18" s="3">
        <f t="shared" si="0"/>
        <v>3564</v>
      </c>
    </row>
    <row r="19" spans="1:7" x14ac:dyDescent="0.2">
      <c r="A19" t="s">
        <v>12</v>
      </c>
      <c r="B19" t="s">
        <v>8</v>
      </c>
      <c r="C19" t="s">
        <v>11</v>
      </c>
      <c r="D19" t="s">
        <v>19</v>
      </c>
      <c r="E19" s="2">
        <v>231</v>
      </c>
      <c r="F19">
        <v>20</v>
      </c>
      <c r="G19" s="3">
        <f t="shared" si="0"/>
        <v>4620</v>
      </c>
    </row>
    <row r="20" spans="1:7" x14ac:dyDescent="0.2">
      <c r="A20" t="s">
        <v>7</v>
      </c>
      <c r="B20" t="s">
        <v>15</v>
      </c>
      <c r="C20" t="s">
        <v>9</v>
      </c>
      <c r="D20" t="s">
        <v>19</v>
      </c>
      <c r="E20" s="2">
        <v>323</v>
      </c>
      <c r="F20">
        <v>15</v>
      </c>
      <c r="G20" s="3">
        <f t="shared" si="0"/>
        <v>4845</v>
      </c>
    </row>
    <row r="21" spans="1:7" x14ac:dyDescent="0.2">
      <c r="A21" t="s">
        <v>13</v>
      </c>
      <c r="B21" t="s">
        <v>15</v>
      </c>
      <c r="C21" t="s">
        <v>18</v>
      </c>
      <c r="D21" t="s">
        <v>19</v>
      </c>
      <c r="E21" s="2">
        <v>277</v>
      </c>
      <c r="F21">
        <v>17</v>
      </c>
      <c r="G21" s="3">
        <f t="shared" si="0"/>
        <v>4709</v>
      </c>
    </row>
    <row r="22" spans="1:7" x14ac:dyDescent="0.2">
      <c r="A22" t="s">
        <v>12</v>
      </c>
      <c r="B22" t="s">
        <v>15</v>
      </c>
      <c r="C22" t="s">
        <v>14</v>
      </c>
      <c r="D22" t="s">
        <v>19</v>
      </c>
      <c r="E22" s="2">
        <v>424</v>
      </c>
      <c r="F22">
        <v>18</v>
      </c>
      <c r="G22" s="3">
        <f t="shared" si="0"/>
        <v>7632</v>
      </c>
    </row>
    <row r="23" spans="1:7" x14ac:dyDescent="0.2">
      <c r="A23" t="s">
        <v>12</v>
      </c>
      <c r="B23" t="s">
        <v>15</v>
      </c>
      <c r="C23" t="s">
        <v>11</v>
      </c>
      <c r="D23" t="s">
        <v>19</v>
      </c>
      <c r="E23" s="2">
        <v>176</v>
      </c>
      <c r="F23">
        <v>25</v>
      </c>
      <c r="G23" s="3">
        <f t="shared" si="0"/>
        <v>4400</v>
      </c>
    </row>
    <row r="24" spans="1:7" x14ac:dyDescent="0.2">
      <c r="A24" t="s">
        <v>12</v>
      </c>
      <c r="B24" t="s">
        <v>16</v>
      </c>
      <c r="C24" t="s">
        <v>9</v>
      </c>
      <c r="D24" t="s">
        <v>19</v>
      </c>
      <c r="E24" s="2">
        <v>314</v>
      </c>
      <c r="F24">
        <v>11</v>
      </c>
      <c r="G24" s="3">
        <f t="shared" si="0"/>
        <v>3454</v>
      </c>
    </row>
    <row r="25" spans="1:7" x14ac:dyDescent="0.2">
      <c r="A25" t="s">
        <v>12</v>
      </c>
      <c r="B25" t="s">
        <v>16</v>
      </c>
      <c r="C25" t="s">
        <v>18</v>
      </c>
      <c r="D25" t="s">
        <v>19</v>
      </c>
      <c r="E25" s="2">
        <v>259</v>
      </c>
      <c r="F25">
        <v>13</v>
      </c>
      <c r="G25" s="3">
        <f t="shared" si="0"/>
        <v>3367</v>
      </c>
    </row>
    <row r="26" spans="1:7" x14ac:dyDescent="0.2">
      <c r="A26" t="s">
        <v>13</v>
      </c>
      <c r="B26" t="s">
        <v>16</v>
      </c>
      <c r="C26" t="s">
        <v>11</v>
      </c>
      <c r="D26" t="s">
        <v>19</v>
      </c>
      <c r="E26" s="2">
        <v>147</v>
      </c>
      <c r="F26">
        <v>20</v>
      </c>
      <c r="G26" s="3">
        <f t="shared" si="0"/>
        <v>2940</v>
      </c>
    </row>
    <row r="27" spans="1:7" x14ac:dyDescent="0.2">
      <c r="A27" t="s">
        <v>7</v>
      </c>
      <c r="B27" t="s">
        <v>16</v>
      </c>
      <c r="C27" t="s">
        <v>9</v>
      </c>
      <c r="D27" t="s">
        <v>19</v>
      </c>
      <c r="E27" s="2">
        <v>115</v>
      </c>
      <c r="F27">
        <v>20</v>
      </c>
      <c r="G27" s="3">
        <f t="shared" si="0"/>
        <v>2300</v>
      </c>
    </row>
    <row r="28" spans="1:7" x14ac:dyDescent="0.2">
      <c r="A28" t="s">
        <v>13</v>
      </c>
      <c r="B28" t="s">
        <v>17</v>
      </c>
      <c r="C28" t="s">
        <v>11</v>
      </c>
      <c r="D28" t="s">
        <v>20</v>
      </c>
      <c r="E28" s="2">
        <v>503</v>
      </c>
      <c r="F28">
        <v>24</v>
      </c>
      <c r="G28" s="3">
        <f t="shared" si="0"/>
        <v>12072</v>
      </c>
    </row>
    <row r="29" spans="1:7" x14ac:dyDescent="0.2">
      <c r="A29" t="s">
        <v>7</v>
      </c>
      <c r="B29" t="s">
        <v>17</v>
      </c>
      <c r="C29" t="s">
        <v>18</v>
      </c>
      <c r="D29" t="s">
        <v>20</v>
      </c>
      <c r="E29" s="2">
        <v>115</v>
      </c>
      <c r="F29">
        <v>24</v>
      </c>
      <c r="G29" s="3">
        <f t="shared" si="0"/>
        <v>2760</v>
      </c>
    </row>
    <row r="30" spans="1:7" x14ac:dyDescent="0.2">
      <c r="A30" t="s">
        <v>13</v>
      </c>
      <c r="B30" t="s">
        <v>17</v>
      </c>
      <c r="C30" t="s">
        <v>9</v>
      </c>
      <c r="D30" t="s">
        <v>20</v>
      </c>
      <c r="E30" s="2">
        <v>141</v>
      </c>
      <c r="F30">
        <v>25</v>
      </c>
      <c r="G30" s="3">
        <f t="shared" si="0"/>
        <v>3525</v>
      </c>
    </row>
    <row r="31" spans="1:7" x14ac:dyDescent="0.2">
      <c r="A31" t="s">
        <v>12</v>
      </c>
      <c r="B31" t="s">
        <v>8</v>
      </c>
      <c r="C31" t="s">
        <v>18</v>
      </c>
      <c r="D31" t="s">
        <v>20</v>
      </c>
      <c r="E31" s="2">
        <v>149</v>
      </c>
      <c r="F31">
        <v>10</v>
      </c>
      <c r="G31" s="3">
        <f t="shared" si="0"/>
        <v>1490</v>
      </c>
    </row>
    <row r="32" spans="1:7" x14ac:dyDescent="0.2">
      <c r="A32" t="s">
        <v>13</v>
      </c>
      <c r="B32" t="s">
        <v>8</v>
      </c>
      <c r="C32" t="s">
        <v>9</v>
      </c>
      <c r="D32" t="s">
        <v>20</v>
      </c>
      <c r="E32" s="2">
        <v>502</v>
      </c>
      <c r="F32">
        <v>12</v>
      </c>
      <c r="G32" s="3">
        <f t="shared" si="0"/>
        <v>6024</v>
      </c>
    </row>
    <row r="33" spans="1:7" x14ac:dyDescent="0.2">
      <c r="A33" t="s">
        <v>7</v>
      </c>
      <c r="B33" t="s">
        <v>8</v>
      </c>
      <c r="C33" t="s">
        <v>9</v>
      </c>
      <c r="D33" t="s">
        <v>20</v>
      </c>
      <c r="E33" s="2">
        <v>342</v>
      </c>
      <c r="F33">
        <v>20</v>
      </c>
      <c r="G33" s="3">
        <f t="shared" si="0"/>
        <v>6840</v>
      </c>
    </row>
    <row r="34" spans="1:7" x14ac:dyDescent="0.2">
      <c r="A34" t="s">
        <v>12</v>
      </c>
      <c r="B34" t="s">
        <v>15</v>
      </c>
      <c r="C34" t="s">
        <v>9</v>
      </c>
      <c r="D34" t="s">
        <v>20</v>
      </c>
      <c r="E34" s="2">
        <v>168</v>
      </c>
      <c r="F34">
        <v>10</v>
      </c>
      <c r="G34" s="3">
        <f t="shared" si="0"/>
        <v>1680</v>
      </c>
    </row>
    <row r="35" spans="1:7" x14ac:dyDescent="0.2">
      <c r="A35" t="s">
        <v>12</v>
      </c>
      <c r="B35" t="s">
        <v>15</v>
      </c>
      <c r="C35" t="s">
        <v>18</v>
      </c>
      <c r="D35" t="s">
        <v>20</v>
      </c>
      <c r="E35" s="2">
        <v>243</v>
      </c>
      <c r="F35">
        <v>10</v>
      </c>
      <c r="G35" s="3">
        <f t="shared" si="0"/>
        <v>2430</v>
      </c>
    </row>
    <row r="36" spans="1:7" x14ac:dyDescent="0.2">
      <c r="A36" t="s">
        <v>7</v>
      </c>
      <c r="B36" t="s">
        <v>15</v>
      </c>
      <c r="C36" t="s">
        <v>9</v>
      </c>
      <c r="D36" t="s">
        <v>20</v>
      </c>
      <c r="E36" s="2">
        <v>567</v>
      </c>
      <c r="F36">
        <v>12</v>
      </c>
      <c r="G36" s="3">
        <f t="shared" si="0"/>
        <v>6804</v>
      </c>
    </row>
    <row r="37" spans="1:7" x14ac:dyDescent="0.2">
      <c r="A37" t="s">
        <v>13</v>
      </c>
      <c r="B37" t="s">
        <v>15</v>
      </c>
      <c r="C37" t="s">
        <v>18</v>
      </c>
      <c r="D37" t="s">
        <v>20</v>
      </c>
      <c r="E37" s="2">
        <v>244</v>
      </c>
      <c r="F37">
        <v>20</v>
      </c>
      <c r="G37" s="3">
        <f t="shared" si="0"/>
        <v>4880</v>
      </c>
    </row>
    <row r="38" spans="1:7" x14ac:dyDescent="0.2">
      <c r="A38" t="s">
        <v>13</v>
      </c>
      <c r="B38" t="s">
        <v>16</v>
      </c>
      <c r="C38" t="s">
        <v>14</v>
      </c>
      <c r="D38" t="s">
        <v>20</v>
      </c>
      <c r="E38" s="2">
        <v>493</v>
      </c>
      <c r="F38">
        <v>14</v>
      </c>
      <c r="G38" s="3">
        <f t="shared" si="0"/>
        <v>6902</v>
      </c>
    </row>
    <row r="39" spans="1:7" x14ac:dyDescent="0.2">
      <c r="A39" t="s">
        <v>7</v>
      </c>
      <c r="B39" t="s">
        <v>16</v>
      </c>
      <c r="C39" t="s">
        <v>14</v>
      </c>
      <c r="D39" t="s">
        <v>20</v>
      </c>
      <c r="E39" s="2">
        <v>549</v>
      </c>
      <c r="F39">
        <v>14</v>
      </c>
      <c r="G39" s="3">
        <f t="shared" si="0"/>
        <v>7686</v>
      </c>
    </row>
    <row r="42" spans="1:7" x14ac:dyDescent="0.2">
      <c r="A42" t="s">
        <v>23</v>
      </c>
      <c r="G42">
        <f>SUMIF(B2:B39,"Litovel",E2:E39)</f>
        <v>2683</v>
      </c>
    </row>
    <row r="43" spans="1:7" x14ac:dyDescent="0.2">
      <c r="C43" t="s">
        <v>24</v>
      </c>
      <c r="G43">
        <f>SUMIF(C2:C39,"Novák",G2:G39)</f>
        <v>60525</v>
      </c>
    </row>
    <row r="46" spans="1:7" x14ac:dyDescent="0.2">
      <c r="A46" t="s">
        <v>25</v>
      </c>
      <c r="G46" s="4"/>
    </row>
    <row r="47" spans="1:7" x14ac:dyDescent="0.2">
      <c r="A47" t="s">
        <v>26</v>
      </c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H12" sqref="H12"/>
    </sheetView>
  </sheetViews>
  <sheetFormatPr defaultRowHeight="12.75" x14ac:dyDescent="0.2"/>
  <cols>
    <col min="1" max="1" width="20.140625" bestFit="1" customWidth="1"/>
    <col min="3" max="3" width="14.5703125" customWidth="1"/>
    <col min="5" max="5" width="17.7109375" bestFit="1" customWidth="1"/>
    <col min="6" max="6" width="14.85546875" bestFit="1" customWidth="1"/>
    <col min="14" max="14" width="7.28515625" customWidth="1"/>
  </cols>
  <sheetData>
    <row r="1" spans="1:15" x14ac:dyDescent="0.2">
      <c r="A1" t="s">
        <v>27</v>
      </c>
      <c r="F1" t="s">
        <v>43</v>
      </c>
      <c r="G1" s="6">
        <v>37.200000000000003</v>
      </c>
    </row>
    <row r="3" spans="1:15" x14ac:dyDescent="0.2">
      <c r="A3" t="s">
        <v>28</v>
      </c>
      <c r="B3" t="s">
        <v>29</v>
      </c>
      <c r="C3" t="s">
        <v>30</v>
      </c>
      <c r="D3" t="s">
        <v>35</v>
      </c>
      <c r="E3" t="s">
        <v>34</v>
      </c>
      <c r="F3" t="s">
        <v>31</v>
      </c>
      <c r="O3" t="s">
        <v>47</v>
      </c>
    </row>
    <row r="4" spans="1:15" x14ac:dyDescent="0.2">
      <c r="A4" s="5">
        <v>40921</v>
      </c>
      <c r="B4" t="s">
        <v>32</v>
      </c>
      <c r="C4" t="s">
        <v>33</v>
      </c>
      <c r="D4">
        <v>32</v>
      </c>
      <c r="E4">
        <v>5.2</v>
      </c>
      <c r="F4" s="6">
        <f>D4/100*$G$1</f>
        <v>11.904000000000002</v>
      </c>
      <c r="H4">
        <v>1</v>
      </c>
      <c r="I4" t="s">
        <v>44</v>
      </c>
    </row>
    <row r="5" spans="1:15" x14ac:dyDescent="0.2">
      <c r="A5" s="5">
        <v>40921</v>
      </c>
      <c r="B5" t="s">
        <v>41</v>
      </c>
      <c r="C5" t="s">
        <v>37</v>
      </c>
      <c r="D5">
        <v>84</v>
      </c>
      <c r="E5">
        <v>12.2</v>
      </c>
      <c r="F5" s="6">
        <f t="shared" ref="F5:F28" si="0">D5/100*$G$1</f>
        <v>31.248000000000001</v>
      </c>
      <c r="H5">
        <v>2</v>
      </c>
      <c r="I5" t="s">
        <v>45</v>
      </c>
      <c r="O5">
        <v>254</v>
      </c>
    </row>
    <row r="6" spans="1:15" x14ac:dyDescent="0.2">
      <c r="A6" s="5">
        <v>40922</v>
      </c>
      <c r="B6" t="s">
        <v>36</v>
      </c>
      <c r="C6" t="s">
        <v>38</v>
      </c>
      <c r="D6">
        <v>12</v>
      </c>
      <c r="E6">
        <v>8.1999999999999993</v>
      </c>
      <c r="F6" s="6">
        <f t="shared" si="0"/>
        <v>4.4640000000000004</v>
      </c>
      <c r="H6">
        <v>3</v>
      </c>
      <c r="I6" t="s">
        <v>46</v>
      </c>
      <c r="O6" s="7">
        <v>1361</v>
      </c>
    </row>
    <row r="7" spans="1:15" x14ac:dyDescent="0.2">
      <c r="A7" s="5">
        <v>40923</v>
      </c>
      <c r="B7" t="s">
        <v>32</v>
      </c>
      <c r="C7" t="s">
        <v>39</v>
      </c>
      <c r="D7">
        <v>45</v>
      </c>
      <c r="E7">
        <v>6.1</v>
      </c>
      <c r="F7" s="6">
        <f t="shared" si="0"/>
        <v>16.740000000000002</v>
      </c>
    </row>
    <row r="8" spans="1:15" x14ac:dyDescent="0.2">
      <c r="A8" s="5">
        <v>40928</v>
      </c>
      <c r="B8" t="s">
        <v>32</v>
      </c>
      <c r="C8" t="s">
        <v>40</v>
      </c>
      <c r="D8">
        <v>108</v>
      </c>
      <c r="E8">
        <v>4.9000000000000004</v>
      </c>
      <c r="F8" s="6">
        <f t="shared" si="0"/>
        <v>40.176000000000009</v>
      </c>
    </row>
    <row r="9" spans="1:15" x14ac:dyDescent="0.2">
      <c r="A9" s="5">
        <v>40928</v>
      </c>
      <c r="B9" t="s">
        <v>32</v>
      </c>
      <c r="C9" t="s">
        <v>33</v>
      </c>
      <c r="D9">
        <v>62</v>
      </c>
      <c r="E9">
        <v>5.2</v>
      </c>
      <c r="F9" s="6">
        <f t="shared" si="0"/>
        <v>23.064</v>
      </c>
    </row>
    <row r="10" spans="1:15" x14ac:dyDescent="0.2">
      <c r="A10" s="5">
        <v>40936</v>
      </c>
      <c r="B10" t="s">
        <v>32</v>
      </c>
      <c r="C10" t="s">
        <v>33</v>
      </c>
      <c r="D10">
        <v>108</v>
      </c>
      <c r="E10">
        <v>5.2</v>
      </c>
      <c r="F10" s="6">
        <f t="shared" si="0"/>
        <v>40.176000000000009</v>
      </c>
    </row>
    <row r="11" spans="1:15" x14ac:dyDescent="0.2">
      <c r="A11" s="5">
        <v>40940</v>
      </c>
      <c r="B11" t="s">
        <v>36</v>
      </c>
      <c r="C11" t="s">
        <v>38</v>
      </c>
      <c r="D11">
        <v>12</v>
      </c>
      <c r="E11">
        <v>8.1999999999999993</v>
      </c>
      <c r="F11" s="6">
        <f t="shared" si="0"/>
        <v>4.4640000000000004</v>
      </c>
    </row>
    <row r="12" spans="1:15" x14ac:dyDescent="0.2">
      <c r="A12" s="5">
        <v>40940</v>
      </c>
      <c r="B12" t="s">
        <v>41</v>
      </c>
      <c r="C12" t="s">
        <v>37</v>
      </c>
      <c r="D12">
        <v>55</v>
      </c>
      <c r="E12">
        <v>12.2</v>
      </c>
      <c r="F12" s="6">
        <f t="shared" si="0"/>
        <v>20.460000000000004</v>
      </c>
    </row>
    <row r="13" spans="1:15" x14ac:dyDescent="0.2">
      <c r="A13" s="5">
        <v>40944</v>
      </c>
      <c r="B13" t="s">
        <v>36</v>
      </c>
      <c r="C13" t="s">
        <v>38</v>
      </c>
      <c r="D13">
        <v>12</v>
      </c>
      <c r="E13">
        <v>8.1999999999999993</v>
      </c>
      <c r="F13" s="6">
        <f t="shared" si="0"/>
        <v>4.4640000000000004</v>
      </c>
    </row>
    <row r="14" spans="1:15" x14ac:dyDescent="0.2">
      <c r="A14" s="5">
        <v>40945</v>
      </c>
      <c r="B14" t="s">
        <v>32</v>
      </c>
      <c r="C14" t="s">
        <v>40</v>
      </c>
      <c r="D14">
        <v>201</v>
      </c>
      <c r="E14">
        <v>4.9000000000000004</v>
      </c>
      <c r="F14" s="6">
        <f t="shared" si="0"/>
        <v>74.771999999999991</v>
      </c>
    </row>
    <row r="15" spans="1:15" x14ac:dyDescent="0.2">
      <c r="A15" s="5">
        <v>40945</v>
      </c>
      <c r="B15" t="s">
        <v>41</v>
      </c>
      <c r="C15" t="s">
        <v>37</v>
      </c>
      <c r="D15">
        <v>130</v>
      </c>
      <c r="E15">
        <v>12.2</v>
      </c>
      <c r="F15" s="6">
        <f t="shared" si="0"/>
        <v>48.360000000000007</v>
      </c>
    </row>
    <row r="16" spans="1:15" x14ac:dyDescent="0.2">
      <c r="A16" s="5">
        <v>40946</v>
      </c>
      <c r="B16" t="s">
        <v>32</v>
      </c>
      <c r="C16" t="s">
        <v>39</v>
      </c>
      <c r="D16">
        <v>72</v>
      </c>
      <c r="E16">
        <v>6.1</v>
      </c>
      <c r="F16" s="6">
        <f t="shared" si="0"/>
        <v>26.784000000000002</v>
      </c>
    </row>
    <row r="17" spans="1:6" x14ac:dyDescent="0.2">
      <c r="A17" s="5">
        <v>41097</v>
      </c>
      <c r="B17" t="s">
        <v>36</v>
      </c>
      <c r="C17" t="s">
        <v>38</v>
      </c>
      <c r="D17">
        <v>96</v>
      </c>
      <c r="E17">
        <v>8.1999999999999993</v>
      </c>
      <c r="F17" s="6">
        <f t="shared" si="0"/>
        <v>35.712000000000003</v>
      </c>
    </row>
    <row r="18" spans="1:6" x14ac:dyDescent="0.2">
      <c r="A18" s="5">
        <v>40946</v>
      </c>
      <c r="B18" t="s">
        <v>32</v>
      </c>
      <c r="C18" t="s">
        <v>39</v>
      </c>
      <c r="D18">
        <v>45</v>
      </c>
      <c r="E18">
        <v>6.1</v>
      </c>
      <c r="F18" s="6">
        <f t="shared" si="0"/>
        <v>16.740000000000002</v>
      </c>
    </row>
    <row r="19" spans="1:6" x14ac:dyDescent="0.2">
      <c r="A19" s="5">
        <v>40947</v>
      </c>
      <c r="B19" t="s">
        <v>41</v>
      </c>
      <c r="C19" t="s">
        <v>37</v>
      </c>
      <c r="D19">
        <v>99</v>
      </c>
      <c r="E19">
        <v>12.2</v>
      </c>
      <c r="F19" s="6">
        <f t="shared" si="0"/>
        <v>36.828000000000003</v>
      </c>
    </row>
    <row r="20" spans="1:6" x14ac:dyDescent="0.2">
      <c r="A20" s="5">
        <v>40949</v>
      </c>
      <c r="B20" t="s">
        <v>32</v>
      </c>
      <c r="C20" t="s">
        <v>40</v>
      </c>
      <c r="D20">
        <v>74</v>
      </c>
      <c r="E20">
        <v>4.9000000000000004</v>
      </c>
      <c r="F20" s="6">
        <f t="shared" si="0"/>
        <v>27.528000000000002</v>
      </c>
    </row>
    <row r="21" spans="1:6" x14ac:dyDescent="0.2">
      <c r="A21" s="5">
        <v>40949</v>
      </c>
      <c r="B21" t="s">
        <v>36</v>
      </c>
      <c r="C21" t="s">
        <v>38</v>
      </c>
      <c r="D21">
        <v>48</v>
      </c>
      <c r="E21">
        <v>8.1999999999999993</v>
      </c>
      <c r="F21" s="6">
        <f t="shared" si="0"/>
        <v>17.856000000000002</v>
      </c>
    </row>
    <row r="22" spans="1:6" x14ac:dyDescent="0.2">
      <c r="A22" s="5">
        <v>40950</v>
      </c>
      <c r="B22" t="s">
        <v>41</v>
      </c>
      <c r="C22" t="s">
        <v>37</v>
      </c>
      <c r="D22">
        <v>68</v>
      </c>
      <c r="E22">
        <v>12.2</v>
      </c>
      <c r="F22" s="6">
        <f t="shared" si="0"/>
        <v>25.296000000000003</v>
      </c>
    </row>
    <row r="23" spans="1:6" x14ac:dyDescent="0.2">
      <c r="A23" s="5">
        <v>40950</v>
      </c>
      <c r="B23" t="s">
        <v>36</v>
      </c>
      <c r="C23" t="s">
        <v>38</v>
      </c>
      <c r="D23">
        <v>74</v>
      </c>
      <c r="E23">
        <v>8.1999999999999993</v>
      </c>
      <c r="F23" s="6">
        <f t="shared" si="0"/>
        <v>27.528000000000002</v>
      </c>
    </row>
    <row r="24" spans="1:6" x14ac:dyDescent="0.2">
      <c r="A24" s="5">
        <v>40951</v>
      </c>
      <c r="B24" t="s">
        <v>32</v>
      </c>
      <c r="C24" t="s">
        <v>40</v>
      </c>
      <c r="D24">
        <v>213</v>
      </c>
      <c r="E24">
        <v>4.9000000000000004</v>
      </c>
      <c r="F24" s="6">
        <f t="shared" si="0"/>
        <v>79.236000000000004</v>
      </c>
    </row>
    <row r="25" spans="1:6" x14ac:dyDescent="0.2">
      <c r="A25" s="5">
        <v>40954</v>
      </c>
      <c r="B25" t="s">
        <v>32</v>
      </c>
      <c r="C25" t="s">
        <v>39</v>
      </c>
      <c r="D25">
        <v>78</v>
      </c>
      <c r="E25">
        <v>6.1</v>
      </c>
      <c r="F25" s="6">
        <f t="shared" si="0"/>
        <v>29.016000000000002</v>
      </c>
    </row>
    <row r="26" spans="1:6" x14ac:dyDescent="0.2">
      <c r="A26" s="5">
        <v>40955</v>
      </c>
      <c r="B26" t="s">
        <v>32</v>
      </c>
      <c r="C26" t="s">
        <v>40</v>
      </c>
      <c r="D26">
        <v>108</v>
      </c>
      <c r="E26">
        <v>4.9000000000000004</v>
      </c>
      <c r="F26" s="6">
        <f t="shared" si="0"/>
        <v>40.176000000000009</v>
      </c>
    </row>
    <row r="27" spans="1:6" x14ac:dyDescent="0.2">
      <c r="A27" s="5">
        <v>40958</v>
      </c>
      <c r="B27" t="s">
        <v>32</v>
      </c>
      <c r="C27" t="s">
        <v>40</v>
      </c>
      <c r="D27">
        <v>152</v>
      </c>
      <c r="E27">
        <v>4.9000000000000004</v>
      </c>
      <c r="F27" s="6">
        <f t="shared" si="0"/>
        <v>56.544000000000004</v>
      </c>
    </row>
    <row r="28" spans="1:6" x14ac:dyDescent="0.2">
      <c r="A28" s="5">
        <v>40964</v>
      </c>
      <c r="B28" t="s">
        <v>32</v>
      </c>
      <c r="C28" t="s">
        <v>39</v>
      </c>
      <c r="D28">
        <v>63</v>
      </c>
      <c r="E28">
        <v>6.1</v>
      </c>
      <c r="F28" s="6">
        <f t="shared" si="0"/>
        <v>23.436000000000003</v>
      </c>
    </row>
    <row r="30" spans="1:6" x14ac:dyDescent="0.2">
      <c r="F30" t="s">
        <v>42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>
    <row r="1" spans="1:1" x14ac:dyDescent="0.2">
      <c r="A1" t="s">
        <v>48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PIVO</vt:lpstr>
      <vt:lpstr>Procvičení</vt:lpstr>
      <vt:lpstr>Vlastní</vt:lpstr>
      <vt:lpstr>PIVO!Kriteria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Škrabal</dc:creator>
  <cp:lastModifiedBy>Petr Škrabal</cp:lastModifiedBy>
  <dcterms:created xsi:type="dcterms:W3CDTF">2012-12-07T06:29:06Z</dcterms:created>
  <dcterms:modified xsi:type="dcterms:W3CDTF">2012-12-07T11:17:03Z</dcterms:modified>
</cp:coreProperties>
</file>