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UBTOTAL" sheetId="2" r:id="rId1"/>
    <sheet name="PROCVIČENÍ" sheetId="1" r:id="rId2"/>
    <sheet name="Vlastní" sheetId="3" r:id="rId3"/>
  </sheets>
  <definedNames>
    <definedName name="_xlnm._FilterDatabase" localSheetId="1" hidden="1">PROCVIČENÍ!$A$8:$G$57</definedName>
    <definedName name="_xlnm._FilterDatabase" localSheetId="0" hidden="1">SUBTOTAL!$B$52:$I$59</definedName>
  </definedNames>
  <calcPr calcId="145621"/>
</workbook>
</file>

<file path=xl/calcChain.xml><?xml version="1.0" encoding="utf-8"?>
<calcChain xmlns="http://schemas.openxmlformats.org/spreadsheetml/2006/main">
  <c r="I60" i="2" l="1"/>
  <c r="F60" i="2"/>
  <c r="C60" i="2"/>
  <c r="H46" i="2"/>
  <c r="E46" i="2"/>
  <c r="B46" i="2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</calcChain>
</file>

<file path=xl/sharedStrings.xml><?xml version="1.0" encoding="utf-8"?>
<sst xmlns="http://schemas.openxmlformats.org/spreadsheetml/2006/main" count="272" uniqueCount="68">
  <si>
    <t>měsíc</t>
  </si>
  <si>
    <t>zboží</t>
  </si>
  <si>
    <t>typ</t>
  </si>
  <si>
    <t>prodejce</t>
  </si>
  <si>
    <t>počet ks</t>
  </si>
  <si>
    <t>cena</t>
  </si>
  <si>
    <t>tržba</t>
  </si>
  <si>
    <t>dovoz</t>
  </si>
  <si>
    <t>květen</t>
  </si>
  <si>
    <t>brambory</t>
  </si>
  <si>
    <t>tuzemské</t>
  </si>
  <si>
    <t>Cirha</t>
  </si>
  <si>
    <t>duben</t>
  </si>
  <si>
    <t>jablka</t>
  </si>
  <si>
    <t>vlastní</t>
  </si>
  <si>
    <t>leden</t>
  </si>
  <si>
    <t>Celestýn</t>
  </si>
  <si>
    <t>únor</t>
  </si>
  <si>
    <t>Barták</t>
  </si>
  <si>
    <t>březen</t>
  </si>
  <si>
    <t>Adamec</t>
  </si>
  <si>
    <t>pomeranče</t>
  </si>
  <si>
    <t>Beran</t>
  </si>
  <si>
    <t>rajčata</t>
  </si>
  <si>
    <t>melouny</t>
  </si>
  <si>
    <t>okurky</t>
  </si>
  <si>
    <t>papriky</t>
  </si>
  <si>
    <t>Funkce SUBTOTAL se výhodně spojuje s automatickým filtrováním.</t>
  </si>
  <si>
    <t>Jená se o funkci, která využívá vnořené základní funkce. Rozdíl je v tom, že Excel při využití funkse Subtotal nepočítá se skrytými řádky.</t>
  </si>
  <si>
    <r>
      <t xml:space="preserve"> - V případě funkcí od 1 do 11 zahrnuje funkce SUBTOTAL hodnoty řádků skrytých příkazem </t>
    </r>
    <r>
      <rPr>
        <sz val="10"/>
        <color rgb="FF444444"/>
        <rFont val="Segoe UI"/>
        <family val="2"/>
        <charset val="238"/>
      </rPr>
      <t>Skrýt řádky</t>
    </r>
    <r>
      <rPr>
        <sz val="10"/>
        <color rgb="FF444444"/>
        <rFont val="Segoe UI"/>
        <family val="2"/>
        <charset val="238"/>
      </rPr>
      <t>, který je v plnohodnotné aplikaci Excel</t>
    </r>
  </si>
  <si>
    <t xml:space="preserve"> k dispozici v podnabídce Skrýt a zobrazit příkazu Formát (skupina Buňky na kartě Domů). Tyto konstanty funkcí použijte v případě, že chcete vypočítat souhrn skrytých i zobrazených čísel v seznamu. </t>
  </si>
  <si>
    <t>Pokud jsou konstanty funkce od 101 do 111, ignoruje funkce SUBTOTAL hodnoty řádků skrytých příkazem Skrýt řádky. Tyto konstanty funkcí použijte v případě, že chcete vypočítat souhrn pouze ze zobrazených čísel v seznamu.</t>
  </si>
  <si>
    <t xml:space="preserve"> - Funkce SUBTOTAL ignoruje všechny řádky, které nejsou zahrnuty ve výsledku filtru, bez ohledu na použitou konstantu funkce.</t>
  </si>
  <si>
    <t xml:space="preserve"> - Funkce SUBTOTAL pracuje se sloupci dat neboli svislými oblastmi. Není určena pro zpracování řádků dat, tj. vodorovných oblastí. Vytváříte-li například souhrn vodorovné oblasti </t>
  </si>
  <si>
    <t>pomocí konstanty funkce 101 nebo vyšší, jako například SUBTOTAL(109;B2:G2), neprojeví se na souhrnu skrytí sloupce. Skrytí řádku v souhrnu svislé oblasti však souhrn ovlivní.</t>
  </si>
  <si>
    <t>Funkce má dva argumenty</t>
  </si>
  <si>
    <t>Funkce zadává se konstanta funkce viz tabulka</t>
  </si>
  <si>
    <t>Odkaz - oblast pro kterou chci pořítat</t>
  </si>
  <si>
    <t>je možno zadávat i více oblastí</t>
  </si>
  <si>
    <t>Procvicění</t>
  </si>
  <si>
    <t>Suma</t>
  </si>
  <si>
    <t>Subtotal Funkce 9</t>
  </si>
  <si>
    <t>Subtotal Funkce 109</t>
  </si>
  <si>
    <t xml:space="preserve"> - jsou zadány tři sloupce, v taždém je nastaven součet čísel podle funkce v záhlaví. </t>
  </si>
  <si>
    <t>Skryj řádek 40 až 42a podívej se na změnu výsledků.</t>
  </si>
  <si>
    <t>Sloupec Suma a Subtotal s Funkcí 9 zůstal 55 (Excel počítá i se skrytými buňkami), sloulec Sobtotal s Funkcí 109 změnil výsledek na 37 (Excel v tomto případě nepočítá se skrytými buňkami).</t>
  </si>
  <si>
    <t>ovoce</t>
  </si>
  <si>
    <t>banány</t>
  </si>
  <si>
    <t xml:space="preserve"> - v druhém příkladě jsou zadány stejné funkce. Byl vytvořen automatický filtr.</t>
  </si>
  <si>
    <t xml:space="preserve">Vyfiltruj z ovoce jen jablka. Podívej se na změnu výsledků </t>
  </si>
  <si>
    <t>Sloupec s funkcí Suma zůstal nezměněv 150 sloupce s funkcí Subtotal se přepočítaly na 30</t>
  </si>
  <si>
    <t>a to u funkce 9 i 109</t>
  </si>
  <si>
    <t>Co z toho vyplývá? Jak budeme funkse používat?</t>
  </si>
  <si>
    <t>funkce Suma se dává tam kde chci počítai vždy i se skrytými řádky (mohou v nich býd ukryty konstanty např. hodinová sazba kterou nechci zobrazit v sešitě)</t>
  </si>
  <si>
    <t>funkce Suftotal s funkcí 9 použijeme tehdy, když chceme počítat ze skrytými řádky jako u funkce Suma, dále však budeme používat filtrování dat</t>
  </si>
  <si>
    <t>a řádky ukryté filtrem počítat nechceme</t>
  </si>
  <si>
    <t>funkce Subtotal s funkcí 109 použijeme tehdy, když nechceme počítat s žádnými skrytými řádky</t>
  </si>
  <si>
    <t>skrytými přez příkaz skrýt, ani skrytými řádky automatickým filtrem</t>
  </si>
  <si>
    <t>JEDNÁ SE O HODNĚ SLOV KOLEM JEDNODUCHÉHO PROBLÉMU, JE TŘEBA VYZKOUŠET A ZAŽÍT</t>
  </si>
  <si>
    <t>Uvedené pravidla se týkají fšech funkcí Subtotalu podle úvodní tabulky.</t>
  </si>
  <si>
    <t>Pomocí funkce Subtotal zjisti</t>
  </si>
  <si>
    <t xml:space="preserve"> - průměrný počet ks brambor prodaných v únoru</t>
  </si>
  <si>
    <t xml:space="preserve"> - průměrnou trčbu za leden až březen (1. čtvrtletí)</t>
  </si>
  <si>
    <t xml:space="preserve"> - počet uskutečněných prodejů s vlastními produkty</t>
  </si>
  <si>
    <t xml:space="preserve"> - maximální počet prodaných kusů zboží z dovozu</t>
  </si>
  <si>
    <t>Výsledky</t>
  </si>
  <si>
    <t>Vytvoř tabulku pro filtrování dat, umístni vzorce pro výpočet, některou hodnotu okryj přez příkaz skrýt řádek.</t>
  </si>
  <si>
    <t>Vymysli zadání pro filtrování dat a zjištění hodnot. Zadání si vyměň se spolužákem a zadání vyřešte.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</si>
</sst>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</font>
    <font>
      <sz val="11"/>
      <name val="Arial CE"/>
      <family val="2"/>
      <charset val="238"/>
    </font>
    <font>
      <sz val="11"/>
      <name val="Arial"/>
      <charset val="238"/>
    </font>
    <font>
      <sz val="10"/>
      <color rgb="FF444444"/>
      <name val="Segoe UI"/>
      <family val="2"/>
      <charset val="238"/>
    </font>
    <font>
      <sz val="10"/>
      <color rgb="FF444444"/>
      <name val="Segoe UI"/>
      <family val="2"/>
      <charset val="238"/>
    </font>
    <font>
      <sz val="10"/>
      <color rgb="FFFF000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indent="1"/>
    </xf>
    <xf numFmtId="0" fontId="8" fillId="0" borderId="0" xfId="0" applyFont="1"/>
    <xf numFmtId="0" fontId="0" fillId="2" borderId="0" xfId="0" applyFill="1"/>
  </cellXfs>
  <cellStyles count="1">
    <cellStyle name="Normální" xfId="0" builtinId="0"/>
  </cellStyles>
  <dxfs count="2">
    <dxf>
      <font>
        <condense val="0"/>
        <extend val="0"/>
        <color indexed="53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381000</xdr:colOff>
      <xdr:row>2</xdr:row>
      <xdr:rowOff>57150</xdr:rowOff>
    </xdr:from>
    <xdr:to>
      <xdr:col>24</xdr:col>
      <xdr:colOff>94524</xdr:colOff>
      <xdr:row>21</xdr:row>
      <xdr:rowOff>142480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15400" y="381000"/>
          <a:ext cx="5809524" cy="316190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5</xdr:col>
      <xdr:colOff>57150</xdr:colOff>
      <xdr:row>2</xdr:row>
      <xdr:rowOff>38100</xdr:rowOff>
    </xdr:from>
    <xdr:to>
      <xdr:col>13</xdr:col>
      <xdr:colOff>608922</xdr:colOff>
      <xdr:row>22</xdr:row>
      <xdr:rowOff>151981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05150" y="361950"/>
          <a:ext cx="5428572" cy="3352381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9</xdr:col>
      <xdr:colOff>600075</xdr:colOff>
      <xdr:row>31</xdr:row>
      <xdr:rowOff>28575</xdr:rowOff>
    </xdr:from>
    <xdr:to>
      <xdr:col>19</xdr:col>
      <xdr:colOff>227885</xdr:colOff>
      <xdr:row>40</xdr:row>
      <xdr:rowOff>18868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86475" y="5105400"/>
          <a:ext cx="5723810" cy="145714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7</xdr:col>
      <xdr:colOff>9525</xdr:colOff>
      <xdr:row>33</xdr:row>
      <xdr:rowOff>85725</xdr:rowOff>
    </xdr:from>
    <xdr:to>
      <xdr:col>9</xdr:col>
      <xdr:colOff>514350</xdr:colOff>
      <xdr:row>33</xdr:row>
      <xdr:rowOff>95250</xdr:rowOff>
    </xdr:to>
    <xdr:cxnSp macro="">
      <xdr:nvCxnSpPr>
        <xdr:cNvPr id="6" name="Přímá spojnice se šipkou 5"/>
        <xdr:cNvCxnSpPr/>
      </xdr:nvCxnSpPr>
      <xdr:spPr>
        <a:xfrm flipV="1">
          <a:off x="4276725" y="5486400"/>
          <a:ext cx="17240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447675</xdr:colOff>
      <xdr:row>60</xdr:row>
      <xdr:rowOff>19050</xdr:rowOff>
    </xdr:from>
    <xdr:to>
      <xdr:col>18</xdr:col>
      <xdr:colOff>561352</xdr:colOff>
      <xdr:row>66</xdr:row>
      <xdr:rowOff>66548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10350" y="9801225"/>
          <a:ext cx="4990477" cy="101904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7</xdr:col>
      <xdr:colOff>228600</xdr:colOff>
      <xdr:row>61</xdr:row>
      <xdr:rowOff>76200</xdr:rowOff>
    </xdr:from>
    <xdr:to>
      <xdr:col>10</xdr:col>
      <xdr:colOff>419100</xdr:colOff>
      <xdr:row>61</xdr:row>
      <xdr:rowOff>85726</xdr:rowOff>
    </xdr:to>
    <xdr:cxnSp macro="">
      <xdr:nvCxnSpPr>
        <xdr:cNvPr id="8" name="Přímá spojnice se šipkou 7"/>
        <xdr:cNvCxnSpPr/>
      </xdr:nvCxnSpPr>
      <xdr:spPr>
        <a:xfrm flipV="1">
          <a:off x="4562475" y="10020300"/>
          <a:ext cx="2019300" cy="95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workbookViewId="0"/>
  </sheetViews>
  <sheetFormatPr defaultRowHeight="12.75" x14ac:dyDescent="0.2"/>
  <cols>
    <col min="2" max="2" width="10.140625" customWidth="1"/>
  </cols>
  <sheetData>
    <row r="1" spans="1:2" x14ac:dyDescent="0.2">
      <c r="A1" t="s">
        <v>27</v>
      </c>
    </row>
    <row r="2" spans="1:2" x14ac:dyDescent="0.2">
      <c r="A2" t="s">
        <v>28</v>
      </c>
    </row>
    <row r="4" spans="1:2" x14ac:dyDescent="0.2">
      <c r="A4" t="s">
        <v>35</v>
      </c>
    </row>
    <row r="5" spans="1:2" x14ac:dyDescent="0.2">
      <c r="A5" t="s">
        <v>36</v>
      </c>
    </row>
    <row r="6" spans="1:2" x14ac:dyDescent="0.2">
      <c r="A6" t="s">
        <v>37</v>
      </c>
    </row>
    <row r="7" spans="1:2" x14ac:dyDescent="0.2">
      <c r="B7" t="s">
        <v>38</v>
      </c>
    </row>
    <row r="25" spans="1:2" ht="14.25" x14ac:dyDescent="0.2">
      <c r="A25" s="8" t="s">
        <v>29</v>
      </c>
    </row>
    <row r="26" spans="1:2" x14ac:dyDescent="0.2">
      <c r="B26" t="s">
        <v>30</v>
      </c>
    </row>
    <row r="27" spans="1:2" x14ac:dyDescent="0.2">
      <c r="B27" t="s">
        <v>31</v>
      </c>
    </row>
    <row r="28" spans="1:2" ht="14.25" x14ac:dyDescent="0.2">
      <c r="A28" s="8" t="s">
        <v>32</v>
      </c>
    </row>
    <row r="29" spans="1:2" ht="14.25" x14ac:dyDescent="0.2">
      <c r="A29" s="8" t="s">
        <v>33</v>
      </c>
    </row>
    <row r="30" spans="1:2" x14ac:dyDescent="0.2">
      <c r="B30" t="s">
        <v>34</v>
      </c>
    </row>
    <row r="33" spans="1:8" x14ac:dyDescent="0.2">
      <c r="A33" t="s">
        <v>39</v>
      </c>
      <c r="B33" t="s">
        <v>43</v>
      </c>
    </row>
    <row r="34" spans="1:8" x14ac:dyDescent="0.2">
      <c r="C34" t="s">
        <v>44</v>
      </c>
    </row>
    <row r="35" spans="1:8" x14ac:dyDescent="0.2">
      <c r="B35" t="s">
        <v>40</v>
      </c>
      <c r="E35" t="s">
        <v>41</v>
      </c>
      <c r="H35" t="s">
        <v>42</v>
      </c>
    </row>
    <row r="36" spans="1:8" x14ac:dyDescent="0.2">
      <c r="B36">
        <v>1</v>
      </c>
      <c r="E36">
        <v>1</v>
      </c>
      <c r="H36">
        <v>1</v>
      </c>
    </row>
    <row r="37" spans="1:8" x14ac:dyDescent="0.2">
      <c r="B37">
        <v>2</v>
      </c>
      <c r="E37">
        <v>2</v>
      </c>
      <c r="H37">
        <v>2</v>
      </c>
    </row>
    <row r="38" spans="1:8" ht="13.5" customHeight="1" x14ac:dyDescent="0.2">
      <c r="B38">
        <v>3</v>
      </c>
      <c r="E38">
        <v>3</v>
      </c>
      <c r="H38">
        <v>3</v>
      </c>
    </row>
    <row r="39" spans="1:8" x14ac:dyDescent="0.2">
      <c r="B39">
        <v>4</v>
      </c>
      <c r="E39">
        <v>4</v>
      </c>
      <c r="H39">
        <v>4</v>
      </c>
    </row>
    <row r="40" spans="1:8" x14ac:dyDescent="0.2">
      <c r="B40">
        <v>5</v>
      </c>
      <c r="E40">
        <v>5</v>
      </c>
      <c r="H40">
        <v>5</v>
      </c>
    </row>
    <row r="41" spans="1:8" x14ac:dyDescent="0.2">
      <c r="B41">
        <v>6</v>
      </c>
      <c r="E41">
        <v>6</v>
      </c>
      <c r="H41">
        <v>6</v>
      </c>
    </row>
    <row r="42" spans="1:8" x14ac:dyDescent="0.2">
      <c r="B42">
        <v>7</v>
      </c>
      <c r="E42">
        <v>7</v>
      </c>
      <c r="H42">
        <v>7</v>
      </c>
    </row>
    <row r="43" spans="1:8" x14ac:dyDescent="0.2">
      <c r="B43">
        <v>8</v>
      </c>
      <c r="E43">
        <v>8</v>
      </c>
      <c r="H43">
        <v>8</v>
      </c>
    </row>
    <row r="44" spans="1:8" x14ac:dyDescent="0.2">
      <c r="B44">
        <v>9</v>
      </c>
      <c r="E44">
        <v>9</v>
      </c>
      <c r="H44">
        <v>9</v>
      </c>
    </row>
    <row r="45" spans="1:8" x14ac:dyDescent="0.2">
      <c r="B45">
        <v>10</v>
      </c>
      <c r="E45">
        <v>10</v>
      </c>
      <c r="H45">
        <v>10</v>
      </c>
    </row>
    <row r="46" spans="1:8" x14ac:dyDescent="0.2">
      <c r="B46">
        <f>SUM(B36:B45)</f>
        <v>55</v>
      </c>
      <c r="E46">
        <f>SUBTOTAL(9,E36:E45)</f>
        <v>55</v>
      </c>
      <c r="H46">
        <f>SUBTOTAL(109,H36:H45)</f>
        <v>55</v>
      </c>
    </row>
    <row r="48" spans="1:8" x14ac:dyDescent="0.2">
      <c r="B48" t="s">
        <v>45</v>
      </c>
    </row>
    <row r="51" spans="2:9" x14ac:dyDescent="0.2">
      <c r="B51" t="s">
        <v>40</v>
      </c>
      <c r="E51" t="s">
        <v>41</v>
      </c>
      <c r="H51" t="s">
        <v>42</v>
      </c>
    </row>
    <row r="52" spans="2:9" x14ac:dyDescent="0.2">
      <c r="B52" t="s">
        <v>46</v>
      </c>
      <c r="C52" t="s">
        <v>5</v>
      </c>
      <c r="E52" t="s">
        <v>46</v>
      </c>
      <c r="F52" t="s">
        <v>5</v>
      </c>
      <c r="H52" t="s">
        <v>46</v>
      </c>
      <c r="I52" t="s">
        <v>5</v>
      </c>
    </row>
    <row r="53" spans="2:9" x14ac:dyDescent="0.2">
      <c r="B53" t="s">
        <v>13</v>
      </c>
      <c r="C53">
        <v>10</v>
      </c>
      <c r="E53" t="s">
        <v>13</v>
      </c>
      <c r="F53">
        <v>10</v>
      </c>
      <c r="H53" t="s">
        <v>13</v>
      </c>
      <c r="I53">
        <v>10</v>
      </c>
    </row>
    <row r="54" spans="2:9" x14ac:dyDescent="0.2">
      <c r="B54" t="s">
        <v>13</v>
      </c>
      <c r="C54">
        <v>12</v>
      </c>
      <c r="E54" t="s">
        <v>13</v>
      </c>
      <c r="F54">
        <v>12</v>
      </c>
      <c r="H54" t="s">
        <v>13</v>
      </c>
      <c r="I54">
        <v>12</v>
      </c>
    </row>
    <row r="55" spans="2:9" x14ac:dyDescent="0.2">
      <c r="B55" t="s">
        <v>47</v>
      </c>
      <c r="C55">
        <v>14</v>
      </c>
      <c r="E55" t="s">
        <v>47</v>
      </c>
      <c r="F55">
        <v>14</v>
      </c>
      <c r="H55" t="s">
        <v>47</v>
      </c>
      <c r="I55">
        <v>14</v>
      </c>
    </row>
    <row r="56" spans="2:9" x14ac:dyDescent="0.2">
      <c r="B56" t="s">
        <v>21</v>
      </c>
      <c r="C56">
        <v>16</v>
      </c>
      <c r="E56" t="s">
        <v>21</v>
      </c>
      <c r="F56">
        <v>16</v>
      </c>
      <c r="H56" t="s">
        <v>21</v>
      </c>
      <c r="I56">
        <v>16</v>
      </c>
    </row>
    <row r="57" spans="2:9" x14ac:dyDescent="0.2">
      <c r="B57" t="s">
        <v>47</v>
      </c>
      <c r="C57">
        <v>20</v>
      </c>
      <c r="E57" t="s">
        <v>47</v>
      </c>
      <c r="F57">
        <v>20</v>
      </c>
      <c r="H57" t="s">
        <v>47</v>
      </c>
      <c r="I57">
        <v>20</v>
      </c>
    </row>
    <row r="58" spans="2:9" x14ac:dyDescent="0.2">
      <c r="B58" t="s">
        <v>13</v>
      </c>
      <c r="C58">
        <v>8</v>
      </c>
      <c r="E58" t="s">
        <v>13</v>
      </c>
      <c r="F58">
        <v>8</v>
      </c>
      <c r="H58" t="s">
        <v>13</v>
      </c>
      <c r="I58">
        <v>8</v>
      </c>
    </row>
    <row r="59" spans="2:9" x14ac:dyDescent="0.2">
      <c r="B59" t="s">
        <v>21</v>
      </c>
      <c r="C59">
        <v>25</v>
      </c>
      <c r="E59" t="s">
        <v>21</v>
      </c>
      <c r="F59">
        <v>25</v>
      </c>
      <c r="H59" t="s">
        <v>21</v>
      </c>
      <c r="I59">
        <v>25</v>
      </c>
    </row>
    <row r="60" spans="2:9" x14ac:dyDescent="0.2">
      <c r="C60">
        <f>SUM(C50:C59)</f>
        <v>105</v>
      </c>
      <c r="F60">
        <f>SUBTOTAL(9,F50:F59)</f>
        <v>105</v>
      </c>
      <c r="I60">
        <f>SUBTOTAL(109,I50:I59)</f>
        <v>105</v>
      </c>
    </row>
    <row r="61" spans="2:9" x14ac:dyDescent="0.2">
      <c r="B61" t="s">
        <v>48</v>
      </c>
    </row>
    <row r="62" spans="2:9" x14ac:dyDescent="0.2">
      <c r="C62" t="s">
        <v>49</v>
      </c>
    </row>
    <row r="63" spans="2:9" x14ac:dyDescent="0.2">
      <c r="C63" t="s">
        <v>50</v>
      </c>
    </row>
    <row r="64" spans="2:9" x14ac:dyDescent="0.2">
      <c r="C64" t="s">
        <v>51</v>
      </c>
    </row>
    <row r="69" spans="1:3" x14ac:dyDescent="0.2">
      <c r="A69" t="s">
        <v>52</v>
      </c>
    </row>
    <row r="70" spans="1:3" x14ac:dyDescent="0.2">
      <c r="B70" t="s">
        <v>53</v>
      </c>
    </row>
    <row r="71" spans="1:3" x14ac:dyDescent="0.2">
      <c r="B71" t="s">
        <v>54</v>
      </c>
    </row>
    <row r="72" spans="1:3" x14ac:dyDescent="0.2">
      <c r="C72" t="s">
        <v>55</v>
      </c>
    </row>
    <row r="73" spans="1:3" x14ac:dyDescent="0.2">
      <c r="B73" t="s">
        <v>56</v>
      </c>
    </row>
    <row r="74" spans="1:3" x14ac:dyDescent="0.2">
      <c r="C74" t="s">
        <v>57</v>
      </c>
    </row>
    <row r="75" spans="1:3" x14ac:dyDescent="0.2">
      <c r="A75" t="s">
        <v>59</v>
      </c>
    </row>
    <row r="78" spans="1:3" x14ac:dyDescent="0.2">
      <c r="A78" s="9" t="s">
        <v>58</v>
      </c>
    </row>
  </sheetData>
  <autoFilter ref="B52:I59"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58"/>
  <sheetViews>
    <sheetView workbookViewId="0">
      <selection activeCell="J14" sqref="J14"/>
    </sheetView>
  </sheetViews>
  <sheetFormatPr defaultRowHeight="12.75" x14ac:dyDescent="0.2"/>
  <cols>
    <col min="1" max="1" width="6.5703125" customWidth="1"/>
    <col min="2" max="2" width="10.140625" customWidth="1"/>
    <col min="4" max="4" width="14.140625" customWidth="1"/>
    <col min="5" max="5" width="9" customWidth="1"/>
    <col min="6" max="6" width="8.85546875" customWidth="1"/>
    <col min="7" max="7" width="7" customWidth="1"/>
  </cols>
  <sheetData>
    <row r="2" spans="1:29" x14ac:dyDescent="0.2">
      <c r="A2" t="s">
        <v>60</v>
      </c>
      <c r="H2" t="s">
        <v>65</v>
      </c>
    </row>
    <row r="3" spans="1:29" x14ac:dyDescent="0.2">
      <c r="B3" t="s">
        <v>61</v>
      </c>
      <c r="H3" s="10">
        <v>230</v>
      </c>
    </row>
    <row r="4" spans="1:29" x14ac:dyDescent="0.2">
      <c r="B4" t="s">
        <v>62</v>
      </c>
      <c r="H4" s="10">
        <v>7699</v>
      </c>
    </row>
    <row r="5" spans="1:29" x14ac:dyDescent="0.2">
      <c r="B5" t="s">
        <v>63</v>
      </c>
      <c r="H5" s="10">
        <v>18</v>
      </c>
    </row>
    <row r="6" spans="1:29" x14ac:dyDescent="0.2">
      <c r="B6" t="s">
        <v>64</v>
      </c>
      <c r="H6" s="10">
        <v>856</v>
      </c>
    </row>
    <row r="8" spans="1:29" x14ac:dyDescent="0.2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2" t="s">
        <v>5</v>
      </c>
      <c r="G8" s="1" t="s">
        <v>6</v>
      </c>
      <c r="J8" s="3"/>
    </row>
    <row r="9" spans="1:29" ht="14.25" x14ac:dyDescent="0.2">
      <c r="A9" s="4" t="s">
        <v>8</v>
      </c>
      <c r="B9" s="3" t="s">
        <v>9</v>
      </c>
      <c r="C9" s="3" t="s">
        <v>10</v>
      </c>
      <c r="D9" s="4" t="s">
        <v>11</v>
      </c>
      <c r="E9" s="5">
        <v>321</v>
      </c>
      <c r="F9" s="3">
        <v>10</v>
      </c>
      <c r="G9" s="3">
        <f t="shared" ref="G9:G57" si="0">E9*F9</f>
        <v>3210</v>
      </c>
      <c r="J9" s="3"/>
    </row>
    <row r="10" spans="1:29" ht="14.25" x14ac:dyDescent="0.2">
      <c r="A10" s="4" t="s">
        <v>12</v>
      </c>
      <c r="B10" s="3" t="s">
        <v>13</v>
      </c>
      <c r="C10" s="3" t="s">
        <v>14</v>
      </c>
      <c r="D10" s="4" t="s">
        <v>11</v>
      </c>
      <c r="E10" s="6">
        <v>289</v>
      </c>
      <c r="F10" s="3">
        <v>10</v>
      </c>
      <c r="G10" s="3">
        <f t="shared" si="0"/>
        <v>2890</v>
      </c>
      <c r="J10" s="3"/>
    </row>
    <row r="11" spans="1:29" x14ac:dyDescent="0.2">
      <c r="A11" s="3" t="s">
        <v>15</v>
      </c>
      <c r="B11" s="3" t="s">
        <v>9</v>
      </c>
      <c r="C11" s="3" t="s">
        <v>14</v>
      </c>
      <c r="D11" s="3" t="s">
        <v>16</v>
      </c>
      <c r="E11" s="3">
        <v>263</v>
      </c>
      <c r="F11" s="3">
        <v>10</v>
      </c>
      <c r="G11" s="3">
        <f t="shared" si="0"/>
        <v>2630</v>
      </c>
    </row>
    <row r="12" spans="1:29" x14ac:dyDescent="0.2">
      <c r="A12" s="3" t="s">
        <v>17</v>
      </c>
      <c r="B12" s="3" t="s">
        <v>9</v>
      </c>
      <c r="C12" s="3" t="s">
        <v>14</v>
      </c>
      <c r="D12" s="3" t="s">
        <v>16</v>
      </c>
      <c r="E12" s="3">
        <v>128</v>
      </c>
      <c r="F12" s="3">
        <v>10</v>
      </c>
      <c r="G12" s="3">
        <f t="shared" si="0"/>
        <v>1280</v>
      </c>
    </row>
    <row r="13" spans="1:29" ht="14.25" x14ac:dyDescent="0.2">
      <c r="A13" s="3" t="s">
        <v>15</v>
      </c>
      <c r="B13" s="3" t="s">
        <v>9</v>
      </c>
      <c r="C13" s="3" t="s">
        <v>10</v>
      </c>
      <c r="D13" s="3" t="s">
        <v>18</v>
      </c>
      <c r="E13" s="6">
        <v>26</v>
      </c>
      <c r="F13" s="6">
        <v>10</v>
      </c>
      <c r="G13" s="3">
        <f t="shared" si="0"/>
        <v>260</v>
      </c>
    </row>
    <row r="14" spans="1:29" x14ac:dyDescent="0.2">
      <c r="A14" s="4" t="s">
        <v>12</v>
      </c>
      <c r="B14" s="3" t="s">
        <v>13</v>
      </c>
      <c r="C14" s="3" t="s">
        <v>14</v>
      </c>
      <c r="D14" s="4" t="s">
        <v>11</v>
      </c>
      <c r="E14" s="3">
        <v>545</v>
      </c>
      <c r="F14">
        <v>11</v>
      </c>
      <c r="G14" s="3">
        <f t="shared" si="0"/>
        <v>5995</v>
      </c>
    </row>
    <row r="15" spans="1:29" ht="14.25" x14ac:dyDescent="0.2">
      <c r="A15" s="3" t="s">
        <v>17</v>
      </c>
      <c r="B15" s="3" t="s">
        <v>9</v>
      </c>
      <c r="C15" s="3" t="s">
        <v>14</v>
      </c>
      <c r="D15" s="3" t="s">
        <v>18</v>
      </c>
      <c r="E15" s="6">
        <v>231</v>
      </c>
      <c r="F15" s="6">
        <v>11</v>
      </c>
      <c r="G15" s="3">
        <f t="shared" si="0"/>
        <v>2541</v>
      </c>
      <c r="J15" s="1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x14ac:dyDescent="0.2">
      <c r="A16" s="3" t="s">
        <v>19</v>
      </c>
      <c r="B16" s="3" t="s">
        <v>13</v>
      </c>
      <c r="C16" s="3" t="s">
        <v>14</v>
      </c>
      <c r="D16" s="3" t="s">
        <v>16</v>
      </c>
      <c r="E16" s="3">
        <v>745</v>
      </c>
      <c r="F16" s="3">
        <v>12</v>
      </c>
      <c r="G16" s="3">
        <f t="shared" si="0"/>
        <v>8940</v>
      </c>
      <c r="J16" s="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 ht="14.25" x14ac:dyDescent="0.2">
      <c r="A17" s="3" t="s">
        <v>15</v>
      </c>
      <c r="B17" s="3" t="s">
        <v>9</v>
      </c>
      <c r="C17" s="3" t="s">
        <v>14</v>
      </c>
      <c r="D17" s="3" t="s">
        <v>18</v>
      </c>
      <c r="E17" s="5">
        <v>321</v>
      </c>
      <c r="F17" s="7">
        <v>12</v>
      </c>
      <c r="G17" s="3">
        <f t="shared" si="0"/>
        <v>3852</v>
      </c>
      <c r="J17" s="1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x14ac:dyDescent="0.2">
      <c r="A18" s="3" t="s">
        <v>15</v>
      </c>
      <c r="B18" s="3" t="s">
        <v>9</v>
      </c>
      <c r="C18" s="3" t="s">
        <v>10</v>
      </c>
      <c r="D18" s="3" t="s">
        <v>18</v>
      </c>
      <c r="E18" s="3">
        <v>289</v>
      </c>
      <c r="F18" s="3">
        <v>12</v>
      </c>
      <c r="G18" s="3">
        <f t="shared" si="0"/>
        <v>3468</v>
      </c>
      <c r="J18" s="1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ht="14.25" x14ac:dyDescent="0.2">
      <c r="A19" s="3" t="s">
        <v>15</v>
      </c>
      <c r="B19" s="3" t="s">
        <v>9</v>
      </c>
      <c r="C19" s="3" t="s">
        <v>14</v>
      </c>
      <c r="D19" s="3" t="s">
        <v>20</v>
      </c>
      <c r="E19" s="6">
        <v>289</v>
      </c>
      <c r="F19" s="6">
        <v>12</v>
      </c>
      <c r="G19" s="3">
        <f t="shared" si="0"/>
        <v>3468</v>
      </c>
      <c r="J19" s="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x14ac:dyDescent="0.2">
      <c r="A20" s="3" t="s">
        <v>19</v>
      </c>
      <c r="B20" s="3" t="s">
        <v>9</v>
      </c>
      <c r="C20" s="3" t="s">
        <v>10</v>
      </c>
      <c r="D20" s="3" t="s">
        <v>16</v>
      </c>
      <c r="E20" s="3">
        <v>236</v>
      </c>
      <c r="F20" s="3">
        <v>12</v>
      </c>
      <c r="G20" s="3">
        <f t="shared" si="0"/>
        <v>2832</v>
      </c>
      <c r="J20" s="2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x14ac:dyDescent="0.2">
      <c r="A21" s="3" t="s">
        <v>17</v>
      </c>
      <c r="B21" s="3" t="s">
        <v>13</v>
      </c>
      <c r="C21" s="3" t="s">
        <v>10</v>
      </c>
      <c r="D21" s="3" t="s">
        <v>18</v>
      </c>
      <c r="E21" s="3">
        <v>420</v>
      </c>
      <c r="F21" s="3">
        <v>13</v>
      </c>
      <c r="G21" s="3">
        <f t="shared" si="0"/>
        <v>5460</v>
      </c>
      <c r="J21" s="1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ht="14.25" x14ac:dyDescent="0.2">
      <c r="A22" s="3" t="s">
        <v>19</v>
      </c>
      <c r="B22" s="3" t="s">
        <v>9</v>
      </c>
      <c r="C22" s="3" t="s">
        <v>10</v>
      </c>
      <c r="D22" s="3" t="s">
        <v>20</v>
      </c>
      <c r="E22" s="5">
        <v>371</v>
      </c>
      <c r="F22" s="7">
        <v>13</v>
      </c>
      <c r="G22" s="3">
        <f t="shared" si="0"/>
        <v>4823</v>
      </c>
    </row>
    <row r="23" spans="1:29" x14ac:dyDescent="0.2">
      <c r="A23" s="3" t="s">
        <v>17</v>
      </c>
      <c r="B23" s="3" t="s">
        <v>9</v>
      </c>
      <c r="C23" s="3" t="s">
        <v>10</v>
      </c>
      <c r="D23" s="3" t="s">
        <v>16</v>
      </c>
      <c r="E23" s="3">
        <v>236</v>
      </c>
      <c r="F23" s="3">
        <v>13</v>
      </c>
      <c r="G23" s="3">
        <f t="shared" si="0"/>
        <v>3068</v>
      </c>
    </row>
    <row r="24" spans="1:29" ht="14.25" x14ac:dyDescent="0.2">
      <c r="A24" s="4" t="s">
        <v>12</v>
      </c>
      <c r="B24" s="3" t="s">
        <v>9</v>
      </c>
      <c r="C24" s="3" t="s">
        <v>10</v>
      </c>
      <c r="D24" s="4" t="s">
        <v>11</v>
      </c>
      <c r="E24" s="6">
        <v>26</v>
      </c>
      <c r="F24" s="3">
        <v>13</v>
      </c>
      <c r="G24" s="3">
        <f t="shared" si="0"/>
        <v>338</v>
      </c>
    </row>
    <row r="25" spans="1:29" ht="14.25" x14ac:dyDescent="0.2">
      <c r="A25" s="3" t="s">
        <v>15</v>
      </c>
      <c r="B25" s="3" t="s">
        <v>13</v>
      </c>
      <c r="C25" s="3" t="s">
        <v>14</v>
      </c>
      <c r="D25" s="3" t="s">
        <v>16</v>
      </c>
      <c r="E25" s="6">
        <v>25</v>
      </c>
      <c r="F25" s="6">
        <v>13</v>
      </c>
      <c r="G25" s="3">
        <f t="shared" si="0"/>
        <v>325</v>
      </c>
    </row>
    <row r="26" spans="1:29" ht="14.25" x14ac:dyDescent="0.2">
      <c r="A26" s="3" t="s">
        <v>17</v>
      </c>
      <c r="B26" s="3" t="s">
        <v>9</v>
      </c>
      <c r="C26" s="3" t="s">
        <v>14</v>
      </c>
      <c r="D26" s="3" t="s">
        <v>20</v>
      </c>
      <c r="E26" s="6">
        <v>325</v>
      </c>
      <c r="F26" s="6">
        <v>14</v>
      </c>
      <c r="G26" s="3">
        <f t="shared" si="0"/>
        <v>4550</v>
      </c>
    </row>
    <row r="27" spans="1:29" x14ac:dyDescent="0.2">
      <c r="A27" s="3" t="s">
        <v>19</v>
      </c>
      <c r="B27" s="3" t="s">
        <v>9</v>
      </c>
      <c r="C27" s="3" t="s">
        <v>10</v>
      </c>
      <c r="D27" s="3" t="s">
        <v>18</v>
      </c>
      <c r="E27" s="3">
        <v>456</v>
      </c>
      <c r="F27" s="3">
        <v>15</v>
      </c>
      <c r="G27" s="3">
        <f t="shared" si="0"/>
        <v>6840</v>
      </c>
    </row>
    <row r="28" spans="1:29" ht="14.25" x14ac:dyDescent="0.2">
      <c r="A28" s="3" t="s">
        <v>15</v>
      </c>
      <c r="B28" s="3" t="s">
        <v>9</v>
      </c>
      <c r="C28" s="3" t="s">
        <v>14</v>
      </c>
      <c r="D28" s="3" t="s">
        <v>18</v>
      </c>
      <c r="E28" s="6">
        <v>478</v>
      </c>
      <c r="F28" s="6">
        <v>16</v>
      </c>
      <c r="G28" s="3">
        <f t="shared" si="0"/>
        <v>7648</v>
      </c>
    </row>
    <row r="29" spans="1:29" ht="14.25" x14ac:dyDescent="0.2">
      <c r="A29" s="4" t="s">
        <v>12</v>
      </c>
      <c r="B29" s="3" t="s">
        <v>9</v>
      </c>
      <c r="C29" s="3" t="s">
        <v>10</v>
      </c>
      <c r="D29" s="4" t="s">
        <v>11</v>
      </c>
      <c r="E29" s="3">
        <v>120</v>
      </c>
      <c r="F29" s="6">
        <v>18</v>
      </c>
      <c r="G29" s="3">
        <f t="shared" si="0"/>
        <v>2160</v>
      </c>
    </row>
    <row r="30" spans="1:29" x14ac:dyDescent="0.2">
      <c r="A30" s="3" t="s">
        <v>15</v>
      </c>
      <c r="B30" s="3" t="s">
        <v>21</v>
      </c>
      <c r="C30" s="3" t="s">
        <v>7</v>
      </c>
      <c r="D30" s="4" t="s">
        <v>22</v>
      </c>
      <c r="E30" s="3">
        <v>458</v>
      </c>
      <c r="F30" s="3">
        <v>20</v>
      </c>
      <c r="G30" s="3">
        <f t="shared" si="0"/>
        <v>9160</v>
      </c>
    </row>
    <row r="31" spans="1:29" ht="14.25" x14ac:dyDescent="0.2">
      <c r="A31" s="4" t="s">
        <v>12</v>
      </c>
      <c r="B31" s="3" t="s">
        <v>9</v>
      </c>
      <c r="C31" s="3" t="s">
        <v>10</v>
      </c>
      <c r="D31" s="4" t="s">
        <v>11</v>
      </c>
      <c r="E31" s="6">
        <v>289</v>
      </c>
      <c r="F31" s="6">
        <v>20</v>
      </c>
      <c r="G31" s="3">
        <f t="shared" si="0"/>
        <v>5780</v>
      </c>
    </row>
    <row r="32" spans="1:29" x14ac:dyDescent="0.2">
      <c r="A32" s="3" t="s">
        <v>15</v>
      </c>
      <c r="B32" s="3" t="s">
        <v>21</v>
      </c>
      <c r="C32" s="3" t="s">
        <v>7</v>
      </c>
      <c r="D32" s="3" t="s">
        <v>20</v>
      </c>
      <c r="E32" s="3">
        <v>218</v>
      </c>
      <c r="F32" s="3">
        <v>20</v>
      </c>
      <c r="G32" s="3">
        <f t="shared" si="0"/>
        <v>4360</v>
      </c>
    </row>
    <row r="33" spans="1:7" ht="14.25" x14ac:dyDescent="0.2">
      <c r="A33" s="4" t="s">
        <v>8</v>
      </c>
      <c r="B33" s="3" t="s">
        <v>23</v>
      </c>
      <c r="C33" s="3" t="s">
        <v>14</v>
      </c>
      <c r="D33" s="4" t="s">
        <v>22</v>
      </c>
      <c r="E33" s="6">
        <v>18</v>
      </c>
      <c r="F33" s="6">
        <v>20</v>
      </c>
      <c r="G33" s="3">
        <f t="shared" si="0"/>
        <v>360</v>
      </c>
    </row>
    <row r="34" spans="1:7" ht="14.25" x14ac:dyDescent="0.2">
      <c r="A34" s="4" t="s">
        <v>8</v>
      </c>
      <c r="B34" s="3" t="s">
        <v>13</v>
      </c>
      <c r="C34" s="3" t="s">
        <v>14</v>
      </c>
      <c r="D34" s="4" t="s">
        <v>11</v>
      </c>
      <c r="E34" s="5">
        <v>321</v>
      </c>
      <c r="F34" s="3">
        <v>22</v>
      </c>
      <c r="G34" s="3">
        <f t="shared" si="0"/>
        <v>7062</v>
      </c>
    </row>
    <row r="35" spans="1:7" x14ac:dyDescent="0.2">
      <c r="A35" s="3" t="s">
        <v>17</v>
      </c>
      <c r="B35" s="3" t="s">
        <v>13</v>
      </c>
      <c r="C35" s="3" t="s">
        <v>7</v>
      </c>
      <c r="D35" s="3" t="s">
        <v>20</v>
      </c>
      <c r="E35" s="3">
        <v>124</v>
      </c>
      <c r="F35" s="3">
        <v>23</v>
      </c>
      <c r="G35" s="3">
        <f t="shared" si="0"/>
        <v>2852</v>
      </c>
    </row>
    <row r="36" spans="1:7" x14ac:dyDescent="0.2">
      <c r="A36" s="3" t="s">
        <v>15</v>
      </c>
      <c r="B36" s="3" t="s">
        <v>24</v>
      </c>
      <c r="C36" s="3" t="s">
        <v>7</v>
      </c>
      <c r="D36" s="3" t="s">
        <v>20</v>
      </c>
      <c r="E36" s="3">
        <v>120</v>
      </c>
      <c r="F36" s="3">
        <v>23</v>
      </c>
      <c r="G36" s="3">
        <f t="shared" si="0"/>
        <v>2760</v>
      </c>
    </row>
    <row r="37" spans="1:7" ht="14.25" x14ac:dyDescent="0.2">
      <c r="A37" s="4" t="s">
        <v>8</v>
      </c>
      <c r="B37" s="3" t="s">
        <v>9</v>
      </c>
      <c r="C37" s="3" t="s">
        <v>14</v>
      </c>
      <c r="D37" s="4" t="s">
        <v>11</v>
      </c>
      <c r="E37" s="6">
        <v>25</v>
      </c>
      <c r="F37" s="3">
        <v>23</v>
      </c>
      <c r="G37" s="3">
        <f t="shared" si="0"/>
        <v>575</v>
      </c>
    </row>
    <row r="38" spans="1:7" ht="14.25" x14ac:dyDescent="0.2">
      <c r="A38" s="4" t="s">
        <v>8</v>
      </c>
      <c r="B38" s="3" t="s">
        <v>23</v>
      </c>
      <c r="C38" s="3" t="s">
        <v>10</v>
      </c>
      <c r="D38" s="4" t="s">
        <v>22</v>
      </c>
      <c r="E38" s="6">
        <v>25</v>
      </c>
      <c r="F38" s="6">
        <v>23</v>
      </c>
      <c r="G38" s="3">
        <f t="shared" si="0"/>
        <v>575</v>
      </c>
    </row>
    <row r="39" spans="1:7" ht="14.25" x14ac:dyDescent="0.2">
      <c r="A39" s="4" t="s">
        <v>12</v>
      </c>
      <c r="B39" s="3" t="s">
        <v>23</v>
      </c>
      <c r="C39" s="3" t="s">
        <v>14</v>
      </c>
      <c r="D39" s="4" t="s">
        <v>22</v>
      </c>
      <c r="E39" s="6">
        <v>26</v>
      </c>
      <c r="F39" s="6">
        <v>24</v>
      </c>
      <c r="G39" s="3">
        <f t="shared" si="0"/>
        <v>624</v>
      </c>
    </row>
    <row r="40" spans="1:7" x14ac:dyDescent="0.2">
      <c r="A40" s="3" t="s">
        <v>19</v>
      </c>
      <c r="B40" s="3" t="s">
        <v>21</v>
      </c>
      <c r="C40" s="3" t="s">
        <v>14</v>
      </c>
      <c r="D40" s="3" t="s">
        <v>18</v>
      </c>
      <c r="E40">
        <v>452</v>
      </c>
      <c r="F40">
        <v>25</v>
      </c>
      <c r="G40" s="3">
        <f t="shared" si="0"/>
        <v>11300</v>
      </c>
    </row>
    <row r="41" spans="1:7" x14ac:dyDescent="0.2">
      <c r="A41" s="3" t="s">
        <v>19</v>
      </c>
      <c r="B41" s="3" t="s">
        <v>21</v>
      </c>
      <c r="C41" s="3" t="s">
        <v>14</v>
      </c>
      <c r="D41" s="4" t="s">
        <v>22</v>
      </c>
      <c r="E41">
        <v>256</v>
      </c>
      <c r="F41">
        <v>25</v>
      </c>
      <c r="G41" s="3">
        <f t="shared" si="0"/>
        <v>6400</v>
      </c>
    </row>
    <row r="42" spans="1:7" x14ac:dyDescent="0.2">
      <c r="A42" s="3" t="s">
        <v>19</v>
      </c>
      <c r="B42" s="3" t="s">
        <v>13</v>
      </c>
      <c r="C42" s="3" t="s">
        <v>7</v>
      </c>
      <c r="D42" s="3" t="s">
        <v>20</v>
      </c>
      <c r="E42" s="3">
        <v>147</v>
      </c>
      <c r="F42" s="3">
        <v>25</v>
      </c>
      <c r="G42" s="3">
        <f t="shared" si="0"/>
        <v>3675</v>
      </c>
    </row>
    <row r="43" spans="1:7" x14ac:dyDescent="0.2">
      <c r="A43" s="3" t="s">
        <v>15</v>
      </c>
      <c r="B43" s="3" t="s">
        <v>21</v>
      </c>
      <c r="C43" s="3" t="s">
        <v>7</v>
      </c>
      <c r="D43" s="3" t="s">
        <v>18</v>
      </c>
      <c r="E43">
        <v>478</v>
      </c>
      <c r="F43">
        <v>27</v>
      </c>
      <c r="G43" s="3">
        <f t="shared" si="0"/>
        <v>12906</v>
      </c>
    </row>
    <row r="44" spans="1:7" x14ac:dyDescent="0.2">
      <c r="A44" s="3" t="s">
        <v>15</v>
      </c>
      <c r="B44" s="3" t="s">
        <v>21</v>
      </c>
      <c r="C44" s="3" t="s">
        <v>7</v>
      </c>
      <c r="D44" s="4" t="s">
        <v>22</v>
      </c>
      <c r="E44">
        <v>57</v>
      </c>
      <c r="F44">
        <v>27</v>
      </c>
      <c r="G44" s="3">
        <f t="shared" si="0"/>
        <v>1539</v>
      </c>
    </row>
    <row r="45" spans="1:7" x14ac:dyDescent="0.2">
      <c r="A45" s="3" t="s">
        <v>19</v>
      </c>
      <c r="B45" s="3" t="s">
        <v>9</v>
      </c>
      <c r="C45" s="3" t="s">
        <v>7</v>
      </c>
      <c r="D45" s="3" t="s">
        <v>20</v>
      </c>
      <c r="E45" s="3">
        <v>241</v>
      </c>
      <c r="F45" s="3">
        <v>28</v>
      </c>
      <c r="G45" s="3">
        <f t="shared" si="0"/>
        <v>6748</v>
      </c>
    </row>
    <row r="46" spans="1:7" x14ac:dyDescent="0.2">
      <c r="A46" s="3" t="s">
        <v>15</v>
      </c>
      <c r="B46" s="3" t="s">
        <v>13</v>
      </c>
      <c r="C46" s="3" t="s">
        <v>7</v>
      </c>
      <c r="D46" s="3" t="s">
        <v>20</v>
      </c>
      <c r="E46" s="3">
        <v>130</v>
      </c>
      <c r="F46" s="3">
        <v>30</v>
      </c>
      <c r="G46" s="3">
        <f t="shared" si="0"/>
        <v>3900</v>
      </c>
    </row>
    <row r="47" spans="1:7" x14ac:dyDescent="0.2">
      <c r="A47" s="3" t="s">
        <v>15</v>
      </c>
      <c r="B47" s="3" t="s">
        <v>25</v>
      </c>
      <c r="C47" s="3" t="s">
        <v>7</v>
      </c>
      <c r="D47" s="3" t="s">
        <v>18</v>
      </c>
      <c r="E47" s="3">
        <v>130</v>
      </c>
      <c r="F47" s="3">
        <v>32</v>
      </c>
      <c r="G47" s="3">
        <f t="shared" si="0"/>
        <v>4160</v>
      </c>
    </row>
    <row r="48" spans="1:7" x14ac:dyDescent="0.2">
      <c r="A48" s="3" t="s">
        <v>19</v>
      </c>
      <c r="B48" s="3" t="s">
        <v>26</v>
      </c>
      <c r="C48" s="3" t="s">
        <v>7</v>
      </c>
      <c r="D48" s="3" t="s">
        <v>18</v>
      </c>
      <c r="E48" s="3">
        <v>856</v>
      </c>
      <c r="F48" s="3">
        <v>36</v>
      </c>
      <c r="G48" s="3">
        <f t="shared" si="0"/>
        <v>30816</v>
      </c>
    </row>
    <row r="49" spans="1:7" x14ac:dyDescent="0.2">
      <c r="A49" s="3" t="s">
        <v>17</v>
      </c>
      <c r="B49" s="3" t="s">
        <v>23</v>
      </c>
      <c r="C49" s="3" t="s">
        <v>14</v>
      </c>
      <c r="D49" s="3" t="s">
        <v>18</v>
      </c>
      <c r="E49">
        <v>369</v>
      </c>
      <c r="F49">
        <v>41</v>
      </c>
      <c r="G49" s="3">
        <f>E49*F49</f>
        <v>15129</v>
      </c>
    </row>
    <row r="50" spans="1:7" x14ac:dyDescent="0.2">
      <c r="A50" s="3" t="s">
        <v>17</v>
      </c>
      <c r="B50" s="3" t="s">
        <v>23</v>
      </c>
      <c r="C50" s="3" t="s">
        <v>10</v>
      </c>
      <c r="D50" s="3" t="s">
        <v>16</v>
      </c>
      <c r="E50" s="3">
        <v>231</v>
      </c>
      <c r="F50" s="3">
        <v>42</v>
      </c>
      <c r="G50" s="3">
        <f>E50*F50</f>
        <v>9702</v>
      </c>
    </row>
    <row r="51" spans="1:7" x14ac:dyDescent="0.2">
      <c r="A51" s="3" t="s">
        <v>19</v>
      </c>
      <c r="B51" s="3" t="s">
        <v>23</v>
      </c>
      <c r="C51" s="3" t="s">
        <v>10</v>
      </c>
      <c r="D51" s="3" t="s">
        <v>16</v>
      </c>
      <c r="E51">
        <v>38</v>
      </c>
      <c r="F51">
        <v>43</v>
      </c>
      <c r="G51" s="3">
        <f>E51*F51</f>
        <v>1634</v>
      </c>
    </row>
    <row r="52" spans="1:7" ht="14.25" x14ac:dyDescent="0.2">
      <c r="A52" s="3" t="s">
        <v>17</v>
      </c>
      <c r="B52" s="3" t="s">
        <v>26</v>
      </c>
      <c r="C52" s="3" t="s">
        <v>10</v>
      </c>
      <c r="D52" s="3" t="s">
        <v>16</v>
      </c>
      <c r="E52" s="6">
        <v>214</v>
      </c>
      <c r="F52" s="6">
        <v>45</v>
      </c>
      <c r="G52" s="3">
        <f t="shared" si="0"/>
        <v>9630</v>
      </c>
    </row>
    <row r="53" spans="1:7" x14ac:dyDescent="0.2">
      <c r="A53" s="3" t="s">
        <v>17</v>
      </c>
      <c r="B53" s="3" t="s">
        <v>26</v>
      </c>
      <c r="C53" s="3" t="s">
        <v>7</v>
      </c>
      <c r="D53" s="3" t="s">
        <v>18</v>
      </c>
      <c r="E53" s="3">
        <v>545</v>
      </c>
      <c r="F53" s="3">
        <v>49</v>
      </c>
      <c r="G53" s="3">
        <f t="shared" si="0"/>
        <v>26705</v>
      </c>
    </row>
    <row r="54" spans="1:7" x14ac:dyDescent="0.2">
      <c r="A54" s="3" t="s">
        <v>15</v>
      </c>
      <c r="B54" s="3" t="s">
        <v>26</v>
      </c>
      <c r="C54" s="3" t="s">
        <v>7</v>
      </c>
      <c r="D54" s="3" t="s">
        <v>18</v>
      </c>
      <c r="E54" s="3">
        <v>453</v>
      </c>
      <c r="F54" s="3">
        <v>51</v>
      </c>
      <c r="G54" s="3">
        <f t="shared" si="0"/>
        <v>23103</v>
      </c>
    </row>
    <row r="55" spans="1:7" x14ac:dyDescent="0.2">
      <c r="A55" s="3" t="s">
        <v>19</v>
      </c>
      <c r="B55" s="3" t="s">
        <v>21</v>
      </c>
      <c r="C55" s="3" t="s">
        <v>7</v>
      </c>
      <c r="D55" s="3" t="s">
        <v>16</v>
      </c>
      <c r="E55" s="3">
        <v>320</v>
      </c>
      <c r="F55" s="3">
        <v>70</v>
      </c>
      <c r="G55" s="3">
        <f t="shared" si="0"/>
        <v>22400</v>
      </c>
    </row>
    <row r="56" spans="1:7" x14ac:dyDescent="0.2">
      <c r="A56" s="3" t="s">
        <v>19</v>
      </c>
      <c r="B56" s="3" t="s">
        <v>21</v>
      </c>
      <c r="C56" s="3" t="s">
        <v>7</v>
      </c>
      <c r="D56" s="3" t="s">
        <v>20</v>
      </c>
      <c r="E56" s="3">
        <v>200</v>
      </c>
      <c r="F56" s="3">
        <v>70</v>
      </c>
      <c r="G56" s="3">
        <f t="shared" si="0"/>
        <v>14000</v>
      </c>
    </row>
    <row r="57" spans="1:7" x14ac:dyDescent="0.2">
      <c r="A57" s="4" t="s">
        <v>8</v>
      </c>
      <c r="B57" s="3" t="s">
        <v>26</v>
      </c>
      <c r="C57" s="3" t="s">
        <v>10</v>
      </c>
      <c r="D57" s="4" t="s">
        <v>11</v>
      </c>
      <c r="E57" s="3">
        <v>158</v>
      </c>
      <c r="F57" s="3">
        <v>80</v>
      </c>
      <c r="G57" s="3">
        <f t="shared" si="0"/>
        <v>12640</v>
      </c>
    </row>
    <row r="58" spans="1:7" x14ac:dyDescent="0.2">
      <c r="G58" s="3"/>
    </row>
  </sheetData>
  <autoFilter ref="A8:G57"/>
  <conditionalFormatting sqref="G15">
    <cfRule type="cellIs" dxfId="1" priority="1" stopIfTrue="1" operator="greaterThan">
      <formula>50000</formula>
    </cfRule>
  </conditionalFormatting>
  <conditionalFormatting sqref="B1:B1048576">
    <cfRule type="cellIs" dxfId="0" priority="2" stopIfTrue="1" operator="equal">
      <formula>"barmbory"</formula>
    </cfRule>
  </conditionalFormatting>
  <pageMargins left="0.78740157499999996" right="0.78740157499999996" top="0.984251969" bottom="0.984251969" header="0.4921259845" footer="0.4921259845"/>
  <pageSetup paperSize="9" orientation="portrait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39" sqref="G39"/>
    </sheetView>
  </sheetViews>
  <sheetFormatPr defaultRowHeight="12.75" x14ac:dyDescent="0.2"/>
  <sheetData>
    <row r="1" spans="1:1" x14ac:dyDescent="0.2">
      <c r="A1" t="s">
        <v>66</v>
      </c>
    </row>
    <row r="2" spans="1:1" x14ac:dyDescent="0.2">
      <c r="A2" t="s">
        <v>67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SUBTOTAL</vt:lpstr>
      <vt:lpstr>PROCVIČENÍ</vt:lpstr>
      <vt:lpstr>Vlastní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Škrabal</dc:creator>
  <cp:lastModifiedBy>Petr Škrabal</cp:lastModifiedBy>
  <dcterms:created xsi:type="dcterms:W3CDTF">2012-12-12T11:44:52Z</dcterms:created>
  <dcterms:modified xsi:type="dcterms:W3CDTF">2012-12-12T12:46:04Z</dcterms:modified>
</cp:coreProperties>
</file>