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4370"/>
  </bookViews>
  <sheets>
    <sheet name="Vložení funkce" sheetId="1" r:id="rId1"/>
    <sheet name="kombinování funkcí" sheetId="2" r:id="rId2"/>
  </sheets>
  <calcPr calcId="145621"/>
</workbook>
</file>

<file path=xl/calcChain.xml><?xml version="1.0" encoding="utf-8"?>
<calcChain xmlns="http://schemas.openxmlformats.org/spreadsheetml/2006/main">
  <c r="E63" i="1" l="1"/>
  <c r="D63" i="1"/>
  <c r="C63" i="1"/>
  <c r="J11" i="2" l="1"/>
  <c r="J8" i="2"/>
  <c r="D8" i="1"/>
  <c r="D6" i="1"/>
</calcChain>
</file>

<file path=xl/sharedStrings.xml><?xml version="1.0" encoding="utf-8"?>
<sst xmlns="http://schemas.openxmlformats.org/spreadsheetml/2006/main" count="47" uniqueCount="46">
  <si>
    <t>Výběr a rozdělení funkcí:</t>
  </si>
  <si>
    <t>Kromě matematických výrazů mužeme pro výpočet použít funkce excelu.</t>
  </si>
  <si>
    <t>Řešení příkladu má mnohdy možnost využití různých postupů. Záleží na řešiteli, jeho znalostech a zkušenostech jak dokáže zvolit optimální postup.</t>
  </si>
  <si>
    <t>Postup by měl být přehledný a validní, bez možnosti vzniku chyb a chybových hlášek.</t>
  </si>
  <si>
    <t>Velmo častou chybovou hláškou je "#DĚLENÍ_NULOU!"</t>
  </si>
  <si>
    <t>a to hlavně u připravených prázdných formulářů v kterých jsou připraveny výpočty. Takové případy musí býd vždy ošetřeny např. funkcí KDYŽ</t>
  </si>
  <si>
    <t>(PŘÍKLAD B6/C6)</t>
  </si>
  <si>
    <t>ŠPATNĚ</t>
  </si>
  <si>
    <t>SPRÁVNĚ</t>
  </si>
  <si>
    <t>(PŘÍKLAD B8/C8)</t>
  </si>
  <si>
    <t>Některé funkce lze použít pomocí znaků klávesnice</t>
  </si>
  <si>
    <t>&amp;</t>
  </si>
  <si>
    <t>CONCATENATE - slučování textových řetězců</t>
  </si>
  <si>
    <t>^</t>
  </si>
  <si>
    <t>POWER - umocní číslo na zadaný exponent</t>
  </si>
  <si>
    <t>Funkce jsou přístupné třemi způsoby</t>
  </si>
  <si>
    <t>na panelu nástrojů ikona Automatické shrnuti, zde volba základních funkcí nebo další funkce</t>
  </si>
  <si>
    <t>zadáním přes příkazový řádek, jen pro zkušené uživatele, zadání vždy začíná znaménkem =</t>
  </si>
  <si>
    <t>přes ikonu vložit funkci</t>
  </si>
  <si>
    <t>Funkce jsou řazeny do logických skupin podle určení.</t>
  </si>
  <si>
    <t>Pokud neznáme přesný název funkce, můžeme tak snáze funkci dohledat</t>
  </si>
  <si>
    <t>když označíme funkci ve výběru vypíše se v dolní části dialogového okna její určení</t>
  </si>
  <si>
    <t>Kombinování funkcí.</t>
  </si>
  <si>
    <t>Pokud chceme použít více funkcí najednou, musíme je správně zapsat.</t>
  </si>
  <si>
    <t>Některé funkce se mohou vnořovat sami do sebe, typickým příkladem je funkce KDYŽ, která se může do sebe vnořit 7x.</t>
  </si>
  <si>
    <t>Ukázka vnořené funkce KDYŽ</t>
  </si>
  <si>
    <t>UCHAZEČŮM JSOU ZA PRAXI PŘIDĚLENY BODY</t>
  </si>
  <si>
    <t>do 2 let</t>
  </si>
  <si>
    <t>do 4 let</t>
  </si>
  <si>
    <t>do 6 let</t>
  </si>
  <si>
    <t>do 8 let</t>
  </si>
  <si>
    <t>do 10 let</t>
  </si>
  <si>
    <t>do 15 let</t>
  </si>
  <si>
    <t>do 20 let</t>
  </si>
  <si>
    <t>nad 20 let</t>
  </si>
  <si>
    <t>Přidělené body:</t>
  </si>
  <si>
    <t>Praxe uchazeče</t>
  </si>
  <si>
    <t>Výpočet proběhne správně, použití funkce SVYHLEDAT by bylo snažší a přehlednější, tady jde o rozhodnetí a znalost řešitele</t>
  </si>
  <si>
    <t xml:space="preserve">Pokud chceme funkce vnořovat do sebe, vkládáme další funkci přes  pole pro vložení </t>
  </si>
  <si>
    <t>další funkce, v totpole se přemění pole s názvem buňky</t>
  </si>
  <si>
    <t>Kategorie funkcí</t>
  </si>
  <si>
    <t>K usnadnění v rozbalovacím poli najdeme ještě položky VŠE a NAPOSLEDY POUŽITÉ, po kliknutí do spodního okna můžeme zrychleně vyhledávat podle počátečních písmen.</t>
  </si>
  <si>
    <t>Najdi funkci Svyhledat, Zaokrouhlit nahoru.</t>
  </si>
  <si>
    <t>Některé funkce jsou zdvojeny, nebo mohou dosáhnout stejný výsledek</t>
  </si>
  <si>
    <t>Řešení</t>
  </si>
  <si>
    <t>Příkllad - čísli 29,789 potřebujeme zaokrouhlit dolů na celé číslo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</si>
</sst>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3" tint="-0.249977111117893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Border="1"/>
    <xf numFmtId="0" fontId="4" fillId="0" borderId="0" xfId="0" applyFont="1"/>
    <xf numFmtId="49" fontId="0" fillId="0" borderId="0" xfId="0" applyNumberFormat="1"/>
    <xf numFmtId="0" fontId="0" fillId="2" borderId="0" xfId="0" applyFill="1"/>
    <xf numFmtId="0" fontId="0" fillId="3" borderId="0" xfId="0" applyFill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361950</xdr:colOff>
      <xdr:row>18</xdr:row>
      <xdr:rowOff>114300</xdr:rowOff>
    </xdr:from>
    <xdr:to>
      <xdr:col>15</xdr:col>
      <xdr:colOff>381000</xdr:colOff>
      <xdr:row>29</xdr:row>
      <xdr:rowOff>168381</xdr:rowOff>
    </xdr:to>
    <xdr:pic>
      <xdr:nvPicPr>
        <xdr:cNvPr id="2" name="Obráze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543800" y="3543300"/>
          <a:ext cx="2457450" cy="2149581"/>
        </a:xfrm>
        <a:prstGeom prst="rect">
          <a:avLst/>
        </a:prstGeom>
      </xdr:spPr>
    </xdr:pic>
    <xdr:clientData/>
  </xdr:twoCellAnchor>
  <xdr:twoCellAnchor editAs="oneCell">
    <xdr:from>
      <xdr:col>11</xdr:col>
      <xdr:colOff>485775</xdr:colOff>
      <xdr:row>7</xdr:row>
      <xdr:rowOff>76200</xdr:rowOff>
    </xdr:from>
    <xdr:to>
      <xdr:col>14</xdr:col>
      <xdr:colOff>56975</xdr:colOff>
      <xdr:row>16</xdr:row>
      <xdr:rowOff>95033</xdr:rowOff>
    </xdr:to>
    <xdr:pic>
      <xdr:nvPicPr>
        <xdr:cNvPr id="3" name="Obrázek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667625" y="1409700"/>
          <a:ext cx="1400000" cy="1733333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 editAs="oneCell">
    <xdr:from>
      <xdr:col>11</xdr:col>
      <xdr:colOff>457200</xdr:colOff>
      <xdr:row>17</xdr:row>
      <xdr:rowOff>0</xdr:rowOff>
    </xdr:from>
    <xdr:to>
      <xdr:col>14</xdr:col>
      <xdr:colOff>180781</xdr:colOff>
      <xdr:row>18</xdr:row>
      <xdr:rowOff>76167</xdr:rowOff>
    </xdr:to>
    <xdr:pic>
      <xdr:nvPicPr>
        <xdr:cNvPr id="4" name="Obrázek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639050" y="3238500"/>
          <a:ext cx="1552381" cy="266667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 editAs="oneCell">
    <xdr:from>
      <xdr:col>3</xdr:col>
      <xdr:colOff>314325</xdr:colOff>
      <xdr:row>16</xdr:row>
      <xdr:rowOff>19050</xdr:rowOff>
    </xdr:from>
    <xdr:to>
      <xdr:col>3</xdr:col>
      <xdr:colOff>638135</xdr:colOff>
      <xdr:row>17</xdr:row>
      <xdr:rowOff>190455</xdr:rowOff>
    </xdr:to>
    <xdr:pic>
      <xdr:nvPicPr>
        <xdr:cNvPr id="5" name="Obrázek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143125" y="3067050"/>
          <a:ext cx="323810" cy="361905"/>
        </a:xfrm>
        <a:prstGeom prst="rect">
          <a:avLst/>
        </a:prstGeom>
      </xdr:spPr>
    </xdr:pic>
    <xdr:clientData/>
  </xdr:twoCellAnchor>
  <xdr:twoCellAnchor>
    <xdr:from>
      <xdr:col>9</xdr:col>
      <xdr:colOff>133350</xdr:colOff>
      <xdr:row>13</xdr:row>
      <xdr:rowOff>95250</xdr:rowOff>
    </xdr:from>
    <xdr:to>
      <xdr:col>11</xdr:col>
      <xdr:colOff>409575</xdr:colOff>
      <xdr:row>14</xdr:row>
      <xdr:rowOff>85725</xdr:rowOff>
    </xdr:to>
    <xdr:cxnSp macro="">
      <xdr:nvCxnSpPr>
        <xdr:cNvPr id="7" name="Přímá spojnice se šipkou 6"/>
        <xdr:cNvCxnSpPr/>
      </xdr:nvCxnSpPr>
      <xdr:spPr>
        <a:xfrm flipH="1">
          <a:off x="6096000" y="2571750"/>
          <a:ext cx="1495425" cy="1809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600075</xdr:colOff>
      <xdr:row>15</xdr:row>
      <xdr:rowOff>123825</xdr:rowOff>
    </xdr:from>
    <xdr:to>
      <xdr:col>11</xdr:col>
      <xdr:colOff>457200</xdr:colOff>
      <xdr:row>17</xdr:row>
      <xdr:rowOff>133334</xdr:rowOff>
    </xdr:to>
    <xdr:cxnSp macro="">
      <xdr:nvCxnSpPr>
        <xdr:cNvPr id="8" name="Přímá spojnice se šipkou 7"/>
        <xdr:cNvCxnSpPr>
          <a:stCxn id="4" idx="1"/>
        </xdr:cNvCxnSpPr>
      </xdr:nvCxnSpPr>
      <xdr:spPr>
        <a:xfrm flipH="1" flipV="1">
          <a:off x="5953125" y="2981325"/>
          <a:ext cx="1685925" cy="390509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638135</xdr:colOff>
      <xdr:row>17</xdr:row>
      <xdr:rowOff>9503</xdr:rowOff>
    </xdr:from>
    <xdr:to>
      <xdr:col>11</xdr:col>
      <xdr:colOff>390526</xdr:colOff>
      <xdr:row>24</xdr:row>
      <xdr:rowOff>28560</xdr:rowOff>
    </xdr:to>
    <xdr:cxnSp macro="">
      <xdr:nvCxnSpPr>
        <xdr:cNvPr id="11" name="Přímá spojnice se šipkou 10"/>
        <xdr:cNvCxnSpPr>
          <a:endCxn id="5" idx="3"/>
        </xdr:cNvCxnSpPr>
      </xdr:nvCxnSpPr>
      <xdr:spPr>
        <a:xfrm flipH="1" flipV="1">
          <a:off x="2466935" y="3248003"/>
          <a:ext cx="5105441" cy="1352557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4</xdr:col>
      <xdr:colOff>342900</xdr:colOff>
      <xdr:row>25</xdr:row>
      <xdr:rowOff>66675</xdr:rowOff>
    </xdr:from>
    <xdr:to>
      <xdr:col>11</xdr:col>
      <xdr:colOff>256653</xdr:colOff>
      <xdr:row>44</xdr:row>
      <xdr:rowOff>94794</xdr:rowOff>
    </xdr:to>
    <xdr:pic>
      <xdr:nvPicPr>
        <xdr:cNvPr id="13" name="Obrázek 12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257550" y="4829175"/>
          <a:ext cx="4180953" cy="3647619"/>
        </a:xfrm>
        <a:prstGeom prst="rect">
          <a:avLst/>
        </a:prstGeom>
      </xdr:spPr>
    </xdr:pic>
    <xdr:clientData/>
  </xdr:twoCellAnchor>
  <xdr:twoCellAnchor>
    <xdr:from>
      <xdr:col>4</xdr:col>
      <xdr:colOff>419100</xdr:colOff>
      <xdr:row>36</xdr:row>
      <xdr:rowOff>161925</xdr:rowOff>
    </xdr:from>
    <xdr:to>
      <xdr:col>8</xdr:col>
      <xdr:colOff>419100</xdr:colOff>
      <xdr:row>39</xdr:row>
      <xdr:rowOff>123825</xdr:rowOff>
    </xdr:to>
    <xdr:sp macro="" textlink="">
      <xdr:nvSpPr>
        <xdr:cNvPr id="14" name="Ovál 13"/>
        <xdr:cNvSpPr/>
      </xdr:nvSpPr>
      <xdr:spPr>
        <a:xfrm>
          <a:off x="3333750" y="7019925"/>
          <a:ext cx="2438400" cy="533400"/>
        </a:xfrm>
        <a:prstGeom prst="ellipse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twoCellAnchor>
    <xdr:from>
      <xdr:col>3</xdr:col>
      <xdr:colOff>514350</xdr:colOff>
      <xdr:row>22</xdr:row>
      <xdr:rowOff>28575</xdr:rowOff>
    </xdr:from>
    <xdr:to>
      <xdr:col>5</xdr:col>
      <xdr:colOff>495300</xdr:colOff>
      <xdr:row>30</xdr:row>
      <xdr:rowOff>38100</xdr:rowOff>
    </xdr:to>
    <xdr:cxnSp macro="">
      <xdr:nvCxnSpPr>
        <xdr:cNvPr id="16" name="Přímá spojnice se šipkou 15"/>
        <xdr:cNvCxnSpPr/>
      </xdr:nvCxnSpPr>
      <xdr:spPr>
        <a:xfrm flipH="1" flipV="1">
          <a:off x="2343150" y="4219575"/>
          <a:ext cx="1676400" cy="15335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314325</xdr:colOff>
      <xdr:row>23</xdr:row>
      <xdr:rowOff>180975</xdr:rowOff>
    </xdr:from>
    <xdr:to>
      <xdr:col>5</xdr:col>
      <xdr:colOff>123825</xdr:colOff>
      <xdr:row>37</xdr:row>
      <xdr:rowOff>95250</xdr:rowOff>
    </xdr:to>
    <xdr:cxnSp macro="">
      <xdr:nvCxnSpPr>
        <xdr:cNvPr id="18" name="Přímá spojnice se šipkou 17"/>
        <xdr:cNvCxnSpPr/>
      </xdr:nvCxnSpPr>
      <xdr:spPr>
        <a:xfrm flipH="1" flipV="1">
          <a:off x="2143125" y="4562475"/>
          <a:ext cx="1504950" cy="25812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5</xdr:col>
      <xdr:colOff>0</xdr:colOff>
      <xdr:row>46</xdr:row>
      <xdr:rowOff>0</xdr:rowOff>
    </xdr:from>
    <xdr:to>
      <xdr:col>6</xdr:col>
      <xdr:colOff>399924</xdr:colOff>
      <xdr:row>53</xdr:row>
      <xdr:rowOff>171262</xdr:rowOff>
    </xdr:to>
    <xdr:pic>
      <xdr:nvPicPr>
        <xdr:cNvPr id="19" name="Obrázek 18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524250" y="8953500"/>
          <a:ext cx="1009524" cy="1504762"/>
        </a:xfrm>
        <a:prstGeom prst="rect">
          <a:avLst/>
        </a:prstGeom>
      </xdr:spPr>
    </xdr:pic>
    <xdr:clientData/>
  </xdr:twoCellAnchor>
  <xdr:twoCellAnchor>
    <xdr:from>
      <xdr:col>1</xdr:col>
      <xdr:colOff>457200</xdr:colOff>
      <xdr:row>46</xdr:row>
      <xdr:rowOff>104775</xdr:rowOff>
    </xdr:from>
    <xdr:to>
      <xdr:col>5</xdr:col>
      <xdr:colOff>1</xdr:colOff>
      <xdr:row>46</xdr:row>
      <xdr:rowOff>123825</xdr:rowOff>
    </xdr:to>
    <xdr:cxnSp macro="">
      <xdr:nvCxnSpPr>
        <xdr:cNvPr id="21" name="Přímá spojnice se šipkou 20"/>
        <xdr:cNvCxnSpPr/>
      </xdr:nvCxnSpPr>
      <xdr:spPr>
        <a:xfrm flipH="1">
          <a:off x="1066800" y="9058275"/>
          <a:ext cx="2457451" cy="190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6</xdr:col>
      <xdr:colOff>0</xdr:colOff>
      <xdr:row>62</xdr:row>
      <xdr:rowOff>0</xdr:rowOff>
    </xdr:from>
    <xdr:to>
      <xdr:col>8</xdr:col>
      <xdr:colOff>237943</xdr:colOff>
      <xdr:row>63</xdr:row>
      <xdr:rowOff>28548</xdr:rowOff>
    </xdr:to>
    <xdr:pic>
      <xdr:nvPicPr>
        <xdr:cNvPr id="6" name="Obrázek 5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133850" y="11811000"/>
          <a:ext cx="1457143" cy="219048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6</xdr:col>
      <xdr:colOff>19050</xdr:colOff>
      <xdr:row>63</xdr:row>
      <xdr:rowOff>161925</xdr:rowOff>
    </xdr:from>
    <xdr:to>
      <xdr:col>7</xdr:col>
      <xdr:colOff>599926</xdr:colOff>
      <xdr:row>64</xdr:row>
      <xdr:rowOff>190473</xdr:rowOff>
    </xdr:to>
    <xdr:pic>
      <xdr:nvPicPr>
        <xdr:cNvPr id="9" name="Obrázek 8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152900" y="12163425"/>
          <a:ext cx="1190476" cy="219048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6</xdr:col>
      <xdr:colOff>9525</xdr:colOff>
      <xdr:row>65</xdr:row>
      <xdr:rowOff>152400</xdr:rowOff>
    </xdr:from>
    <xdr:to>
      <xdr:col>8</xdr:col>
      <xdr:colOff>114135</xdr:colOff>
      <xdr:row>66</xdr:row>
      <xdr:rowOff>180948</xdr:rowOff>
    </xdr:to>
    <xdr:pic>
      <xdr:nvPicPr>
        <xdr:cNvPr id="10" name="Obrázek 9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143375" y="12534900"/>
          <a:ext cx="1323810" cy="219048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>
    <xdr:from>
      <xdr:col>4</xdr:col>
      <xdr:colOff>600075</xdr:colOff>
      <xdr:row>62</xdr:row>
      <xdr:rowOff>109524</xdr:rowOff>
    </xdr:from>
    <xdr:to>
      <xdr:col>6</xdr:col>
      <xdr:colOff>0</xdr:colOff>
      <xdr:row>62</xdr:row>
      <xdr:rowOff>114300</xdr:rowOff>
    </xdr:to>
    <xdr:cxnSp macro="">
      <xdr:nvCxnSpPr>
        <xdr:cNvPr id="15" name="Přímá spojnice se šipkou 14"/>
        <xdr:cNvCxnSpPr>
          <a:stCxn id="6" idx="1"/>
        </xdr:cNvCxnSpPr>
      </xdr:nvCxnSpPr>
      <xdr:spPr>
        <a:xfrm flipH="1">
          <a:off x="3514725" y="11920524"/>
          <a:ext cx="619125" cy="4776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</xdr:colOff>
      <xdr:row>62</xdr:row>
      <xdr:rowOff>171450</xdr:rowOff>
    </xdr:from>
    <xdr:to>
      <xdr:col>6</xdr:col>
      <xdr:colOff>19050</xdr:colOff>
      <xdr:row>64</xdr:row>
      <xdr:rowOff>80949</xdr:rowOff>
    </xdr:to>
    <xdr:cxnSp macro="">
      <xdr:nvCxnSpPr>
        <xdr:cNvPr id="20" name="Přímá spojnice se šipkou 19"/>
        <xdr:cNvCxnSpPr>
          <a:stCxn id="9" idx="1"/>
        </xdr:cNvCxnSpPr>
      </xdr:nvCxnSpPr>
      <xdr:spPr>
        <a:xfrm flipH="1" flipV="1">
          <a:off x="2924175" y="11982450"/>
          <a:ext cx="1228725" cy="290499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571500</xdr:colOff>
      <xdr:row>62</xdr:row>
      <xdr:rowOff>180975</xdr:rowOff>
    </xdr:from>
    <xdr:to>
      <xdr:col>6</xdr:col>
      <xdr:colOff>9525</xdr:colOff>
      <xdr:row>66</xdr:row>
      <xdr:rowOff>71424</xdr:rowOff>
    </xdr:to>
    <xdr:cxnSp macro="">
      <xdr:nvCxnSpPr>
        <xdr:cNvPr id="22" name="Přímá spojnice se šipkou 21"/>
        <xdr:cNvCxnSpPr>
          <a:stCxn id="10" idx="1"/>
        </xdr:cNvCxnSpPr>
      </xdr:nvCxnSpPr>
      <xdr:spPr>
        <a:xfrm flipH="1" flipV="1">
          <a:off x="1790700" y="11991975"/>
          <a:ext cx="2352675" cy="652449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142875</xdr:colOff>
      <xdr:row>6</xdr:row>
      <xdr:rowOff>142875</xdr:rowOff>
    </xdr:from>
    <xdr:to>
      <xdr:col>21</xdr:col>
      <xdr:colOff>446875</xdr:colOff>
      <xdr:row>8</xdr:row>
      <xdr:rowOff>19018</xdr:rowOff>
    </xdr:to>
    <xdr:pic>
      <xdr:nvPicPr>
        <xdr:cNvPr id="2" name="Obráze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48475" y="1285875"/>
          <a:ext cx="6400000" cy="257143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9</xdr:col>
      <xdr:colOff>600075</xdr:colOff>
      <xdr:row>7</xdr:row>
      <xdr:rowOff>80947</xdr:rowOff>
    </xdr:from>
    <xdr:to>
      <xdr:col>11</xdr:col>
      <xdr:colOff>142875</xdr:colOff>
      <xdr:row>7</xdr:row>
      <xdr:rowOff>114300</xdr:rowOff>
    </xdr:to>
    <xdr:cxnSp macro="">
      <xdr:nvCxnSpPr>
        <xdr:cNvPr id="4" name="Přímá spojnice se šipkou 3"/>
        <xdr:cNvCxnSpPr>
          <a:stCxn id="2" idx="1"/>
        </xdr:cNvCxnSpPr>
      </xdr:nvCxnSpPr>
      <xdr:spPr>
        <a:xfrm flipH="1">
          <a:off x="6086475" y="1414447"/>
          <a:ext cx="762000" cy="33353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11</xdr:col>
      <xdr:colOff>161925</xdr:colOff>
      <xdr:row>10</xdr:row>
      <xdr:rowOff>28575</xdr:rowOff>
    </xdr:from>
    <xdr:to>
      <xdr:col>14</xdr:col>
      <xdr:colOff>114078</xdr:colOff>
      <xdr:row>11</xdr:row>
      <xdr:rowOff>95218</xdr:rowOff>
    </xdr:to>
    <xdr:pic>
      <xdr:nvPicPr>
        <xdr:cNvPr id="5" name="Obrázek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867525" y="1933575"/>
          <a:ext cx="1780953" cy="257143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10</xdr:col>
      <xdr:colOff>19050</xdr:colOff>
      <xdr:row>10</xdr:row>
      <xdr:rowOff>95250</xdr:rowOff>
    </xdr:from>
    <xdr:to>
      <xdr:col>11</xdr:col>
      <xdr:colOff>123825</xdr:colOff>
      <xdr:row>10</xdr:row>
      <xdr:rowOff>128572</xdr:rowOff>
    </xdr:to>
    <xdr:cxnSp macro="">
      <xdr:nvCxnSpPr>
        <xdr:cNvPr id="6" name="Přímá spojnice se šipkou 5"/>
        <xdr:cNvCxnSpPr/>
      </xdr:nvCxnSpPr>
      <xdr:spPr>
        <a:xfrm flipH="1" flipV="1">
          <a:off x="6115050" y="2000250"/>
          <a:ext cx="714375" cy="33322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9</xdr:col>
      <xdr:colOff>95250</xdr:colOff>
      <xdr:row>19</xdr:row>
      <xdr:rowOff>161925</xdr:rowOff>
    </xdr:from>
    <xdr:to>
      <xdr:col>11</xdr:col>
      <xdr:colOff>457002</xdr:colOff>
      <xdr:row>36</xdr:row>
      <xdr:rowOff>190092</xdr:rowOff>
    </xdr:to>
    <xdr:pic>
      <xdr:nvPicPr>
        <xdr:cNvPr id="8" name="Obrázek 7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581650" y="3781425"/>
          <a:ext cx="1580952" cy="3266667"/>
        </a:xfrm>
        <a:prstGeom prst="rect">
          <a:avLst/>
        </a:prstGeom>
      </xdr:spPr>
    </xdr:pic>
    <xdr:clientData/>
  </xdr:twoCellAnchor>
  <xdr:twoCellAnchor>
    <xdr:from>
      <xdr:col>5</xdr:col>
      <xdr:colOff>257175</xdr:colOff>
      <xdr:row>21</xdr:row>
      <xdr:rowOff>114300</xdr:rowOff>
    </xdr:from>
    <xdr:to>
      <xdr:col>9</xdr:col>
      <xdr:colOff>85725</xdr:colOff>
      <xdr:row>24</xdr:row>
      <xdr:rowOff>180975</xdr:rowOff>
    </xdr:to>
    <xdr:cxnSp macro="">
      <xdr:nvCxnSpPr>
        <xdr:cNvPr id="10" name="Přímá spojnice se šipkou 9"/>
        <xdr:cNvCxnSpPr/>
      </xdr:nvCxnSpPr>
      <xdr:spPr>
        <a:xfrm flipH="1" flipV="1">
          <a:off x="3305175" y="4114800"/>
          <a:ext cx="2266950" cy="6381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3"/>
  <sheetViews>
    <sheetView tabSelected="1" workbookViewId="0">
      <selection activeCell="F10" sqref="F10"/>
    </sheetView>
  </sheetViews>
  <sheetFormatPr defaultRowHeight="15" x14ac:dyDescent="0.25"/>
  <cols>
    <col min="4" max="4" width="16.28515625" bestFit="1" customWidth="1"/>
  </cols>
  <sheetData>
    <row r="1" spans="1:8" x14ac:dyDescent="0.25">
      <c r="A1" s="3" t="s">
        <v>0</v>
      </c>
    </row>
    <row r="2" spans="1:8" x14ac:dyDescent="0.25">
      <c r="A2" t="s">
        <v>1</v>
      </c>
    </row>
    <row r="3" spans="1:8" x14ac:dyDescent="0.25">
      <c r="A3" t="s">
        <v>2</v>
      </c>
    </row>
    <row r="4" spans="1:8" x14ac:dyDescent="0.25">
      <c r="A4" t="s">
        <v>3</v>
      </c>
    </row>
    <row r="5" spans="1:8" x14ac:dyDescent="0.25">
      <c r="A5" t="s">
        <v>4</v>
      </c>
    </row>
    <row r="6" spans="1:8" x14ac:dyDescent="0.25">
      <c r="B6">
        <v>12</v>
      </c>
      <c r="D6" t="e">
        <f>B6/C6</f>
        <v>#DIV/0!</v>
      </c>
      <c r="F6" t="s">
        <v>6</v>
      </c>
      <c r="H6" s="1" t="s">
        <v>7</v>
      </c>
    </row>
    <row r="7" spans="1:8" x14ac:dyDescent="0.25">
      <c r="A7" t="s">
        <v>5</v>
      </c>
    </row>
    <row r="8" spans="1:8" x14ac:dyDescent="0.25">
      <c r="B8">
        <v>12</v>
      </c>
      <c r="D8" t="str">
        <f>IF(C8="","",B8/C8)</f>
        <v/>
      </c>
      <c r="F8" t="s">
        <v>9</v>
      </c>
      <c r="H8" s="2" t="s">
        <v>8</v>
      </c>
    </row>
    <row r="10" spans="1:8" x14ac:dyDescent="0.25">
      <c r="A10" t="s">
        <v>10</v>
      </c>
    </row>
    <row r="11" spans="1:8" x14ac:dyDescent="0.25">
      <c r="A11" t="s">
        <v>11</v>
      </c>
      <c r="B11" t="s">
        <v>12</v>
      </c>
    </row>
    <row r="12" spans="1:8" x14ac:dyDescent="0.25">
      <c r="A12" t="s">
        <v>13</v>
      </c>
      <c r="B12" t="s">
        <v>14</v>
      </c>
    </row>
    <row r="14" spans="1:8" x14ac:dyDescent="0.25">
      <c r="A14" t="s">
        <v>15</v>
      </c>
    </row>
    <row r="15" spans="1:8" x14ac:dyDescent="0.25">
      <c r="B15" t="s">
        <v>16</v>
      </c>
    </row>
    <row r="16" spans="1:8" x14ac:dyDescent="0.25">
      <c r="B16" t="s">
        <v>17</v>
      </c>
    </row>
    <row r="17" spans="1:2" x14ac:dyDescent="0.25">
      <c r="B17" t="s">
        <v>18</v>
      </c>
    </row>
    <row r="22" spans="1:2" x14ac:dyDescent="0.25">
      <c r="A22" t="s">
        <v>19</v>
      </c>
    </row>
    <row r="23" spans="1:2" x14ac:dyDescent="0.25">
      <c r="A23" t="s">
        <v>20</v>
      </c>
    </row>
    <row r="24" spans="1:2" x14ac:dyDescent="0.25">
      <c r="A24" t="s">
        <v>21</v>
      </c>
    </row>
    <row r="47" spans="1:1" x14ac:dyDescent="0.25">
      <c r="A47" t="s">
        <v>40</v>
      </c>
    </row>
    <row r="56" spans="1:5" x14ac:dyDescent="0.25">
      <c r="A56" t="s">
        <v>41</v>
      </c>
    </row>
    <row r="57" spans="1:5" x14ac:dyDescent="0.25">
      <c r="B57" t="s">
        <v>42</v>
      </c>
    </row>
    <row r="60" spans="1:5" x14ac:dyDescent="0.25">
      <c r="A60" t="s">
        <v>43</v>
      </c>
    </row>
    <row r="61" spans="1:5" x14ac:dyDescent="0.25">
      <c r="B61" t="s">
        <v>45</v>
      </c>
    </row>
    <row r="62" spans="1:5" x14ac:dyDescent="0.25">
      <c r="B62" t="s">
        <v>44</v>
      </c>
    </row>
    <row r="63" spans="1:5" x14ac:dyDescent="0.25">
      <c r="B63">
        <v>29.789000000000001</v>
      </c>
      <c r="C63">
        <f>FLOOR(B63,1)</f>
        <v>29</v>
      </c>
      <c r="D63">
        <f>INT(C63)</f>
        <v>29</v>
      </c>
      <c r="E63">
        <f>_xlfn.FLOOR.PRECISE(B63,1)</f>
        <v>29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>
      <selection activeCell="G33" sqref="G33"/>
    </sheetView>
  </sheetViews>
  <sheetFormatPr defaultRowHeight="15" x14ac:dyDescent="0.25"/>
  <sheetData>
    <row r="1" spans="1:13" x14ac:dyDescent="0.25">
      <c r="A1" s="4" t="s">
        <v>22</v>
      </c>
    </row>
    <row r="3" spans="1:13" x14ac:dyDescent="0.25">
      <c r="A3" t="s">
        <v>23</v>
      </c>
    </row>
    <row r="4" spans="1:13" x14ac:dyDescent="0.25">
      <c r="A4" t="s">
        <v>24</v>
      </c>
    </row>
    <row r="5" spans="1:13" x14ac:dyDescent="0.25">
      <c r="B5" t="s">
        <v>25</v>
      </c>
    </row>
    <row r="6" spans="1:13" x14ac:dyDescent="0.25">
      <c r="C6" t="s">
        <v>26</v>
      </c>
    </row>
    <row r="7" spans="1:13" x14ac:dyDescent="0.25">
      <c r="D7" s="5" t="s">
        <v>27</v>
      </c>
      <c r="E7">
        <v>5</v>
      </c>
      <c r="H7" t="s">
        <v>36</v>
      </c>
      <c r="J7" s="6">
        <v>5</v>
      </c>
    </row>
    <row r="8" spans="1:13" x14ac:dyDescent="0.25">
      <c r="D8" s="5" t="s">
        <v>28</v>
      </c>
      <c r="E8">
        <v>10</v>
      </c>
      <c r="H8" t="s">
        <v>35</v>
      </c>
      <c r="J8" s="7">
        <f>IF(J7&lt;2,5,IF(J7&lt;4,10,IF(J7&lt;6,15,IF(J7&lt;8,20,IF(J7&lt;10,25,IF(J7&lt;15,30,IF(J7&lt;20,35,40)))))))</f>
        <v>15</v>
      </c>
    </row>
    <row r="9" spans="1:13" x14ac:dyDescent="0.25">
      <c r="D9" s="5" t="s">
        <v>29</v>
      </c>
      <c r="E9">
        <v>15</v>
      </c>
    </row>
    <row r="10" spans="1:13" x14ac:dyDescent="0.25">
      <c r="D10" s="5" t="s">
        <v>30</v>
      </c>
      <c r="E10">
        <v>20</v>
      </c>
      <c r="H10" t="s">
        <v>37</v>
      </c>
    </row>
    <row r="11" spans="1:13" x14ac:dyDescent="0.25">
      <c r="D11" s="5" t="s">
        <v>31</v>
      </c>
      <c r="E11">
        <v>25</v>
      </c>
      <c r="H11" t="s">
        <v>36</v>
      </c>
      <c r="J11" s="7">
        <f>VLOOKUP(J7,L13:M20,2)</f>
        <v>15</v>
      </c>
    </row>
    <row r="12" spans="1:13" x14ac:dyDescent="0.25">
      <c r="D12" s="5" t="s">
        <v>32</v>
      </c>
      <c r="E12">
        <v>30</v>
      </c>
    </row>
    <row r="13" spans="1:13" x14ac:dyDescent="0.25">
      <c r="D13" s="5" t="s">
        <v>33</v>
      </c>
      <c r="E13">
        <v>35</v>
      </c>
      <c r="L13">
        <v>0</v>
      </c>
      <c r="M13">
        <v>5</v>
      </c>
    </row>
    <row r="14" spans="1:13" x14ac:dyDescent="0.25">
      <c r="D14" s="5" t="s">
        <v>34</v>
      </c>
      <c r="E14">
        <v>40</v>
      </c>
      <c r="L14">
        <v>2</v>
      </c>
      <c r="M14">
        <v>10</v>
      </c>
    </row>
    <row r="15" spans="1:13" x14ac:dyDescent="0.25">
      <c r="L15">
        <v>4</v>
      </c>
      <c r="M15">
        <v>15</v>
      </c>
    </row>
    <row r="16" spans="1:13" x14ac:dyDescent="0.25">
      <c r="L16">
        <v>6</v>
      </c>
      <c r="M16">
        <v>20</v>
      </c>
    </row>
    <row r="17" spans="1:13" x14ac:dyDescent="0.25">
      <c r="L17">
        <v>8</v>
      </c>
      <c r="M17">
        <v>25</v>
      </c>
    </row>
    <row r="18" spans="1:13" x14ac:dyDescent="0.25">
      <c r="L18">
        <v>10</v>
      </c>
      <c r="M18">
        <v>30</v>
      </c>
    </row>
    <row r="19" spans="1:13" x14ac:dyDescent="0.25">
      <c r="L19">
        <v>15</v>
      </c>
      <c r="M19">
        <v>35</v>
      </c>
    </row>
    <row r="20" spans="1:13" x14ac:dyDescent="0.25">
      <c r="L20">
        <v>20</v>
      </c>
      <c r="M20">
        <v>40</v>
      </c>
    </row>
    <row r="21" spans="1:13" x14ac:dyDescent="0.25">
      <c r="A21" t="s">
        <v>38</v>
      </c>
    </row>
    <row r="22" spans="1:13" x14ac:dyDescent="0.25">
      <c r="A22" t="s">
        <v>39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Vložení funkce</vt:lpstr>
      <vt:lpstr>kombinování funkcí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 Škrabal</dc:creator>
  <cp:lastModifiedBy>Petr Škrabal</cp:lastModifiedBy>
  <dcterms:created xsi:type="dcterms:W3CDTF">2012-12-09T08:48:25Z</dcterms:created>
  <dcterms:modified xsi:type="dcterms:W3CDTF">2012-12-28T13:25:44Z</dcterms:modified>
</cp:coreProperties>
</file>